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188" windowHeight="12360"/>
  </bookViews>
  <sheets>
    <sheet name="показатели к МП" sheetId="1" r:id="rId1"/>
  </sheets>
  <definedNames>
    <definedName name="Z_0F9EFE63_5B9E_46C5_8EC8_C511089D6B99_.wvu.PrintTitles" localSheetId="0" hidden="1">'показатели к МП'!$5:$8</definedName>
    <definedName name="Z_1688DCAC_F628_4B89_9135_873F8469BBEF_.wvu.PrintTitles" localSheetId="0" hidden="1">'показатели к МП'!$5:$8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МП'!$5:$8</definedName>
    <definedName name="Z_3360775A_3E0E_4344_BC06_BD689A84F788_.wvu.PrintTitles" localSheetId="0" hidden="1">'показатели к МП'!$5:$8</definedName>
    <definedName name="Z_3C00B720_9DB4_4789_A1B9_E7FB40977F54_.wvu.PrintArea" localSheetId="0" hidden="1">'показатели к МП'!#REF!</definedName>
    <definedName name="Z_3C00B720_9DB4_4789_A1B9_E7FB40977F54_.wvu.PrintTitles" localSheetId="0" hidden="1">'показатели к МП'!$5:$8</definedName>
    <definedName name="Z_44A77E83_74DF_4EE9_80E1_8FF85468E246_.wvu.PrintTitles" localSheetId="0" hidden="1">'показатели к МП'!$5:$8</definedName>
    <definedName name="Z_46BA8629_977C_40BA_B5B9_2465F503ADAD_.wvu.PrintTitles" localSheetId="0" hidden="1">'показатели к МП'!$5:$8</definedName>
    <definedName name="Z_49C4CBF4_A4A2_4A46_8D92_A43B2DACC3B0_.wvu.PrintArea" localSheetId="0" hidden="1">'показатели к МП'!$A$1:$O$168</definedName>
    <definedName name="Z_49C4CBF4_A4A2_4A46_8D92_A43B2DACC3B0_.wvu.PrintTitles" localSheetId="0" hidden="1">'показатели к МП'!$5:$8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МП'!$5:$8</definedName>
    <definedName name="Z_56E44838_D069_44FC_BA3D_B44B6E6FA1BF_.wvu.Rows" localSheetId="0" hidden="1">'показатели к МП'!#REF!</definedName>
    <definedName name="Z_5C241A7A_C053_4E89_A543_C06A8DFC25CB_.wvu.Cols" localSheetId="0" hidden="1">'показатели к МП'!#REF!</definedName>
    <definedName name="Z_5C241A7A_C053_4E89_A543_C06A8DFC25CB_.wvu.PrintArea" localSheetId="0" hidden="1">'показатели к МП'!$A$1:$O$168</definedName>
    <definedName name="Z_5C241A7A_C053_4E89_A543_C06A8DFC25CB_.wvu.PrintTitles" localSheetId="0" hidden="1">'показатели к МП'!$5:$8</definedName>
    <definedName name="Z_5E92F93D_92E4_49F3_BEC6_C8C7C36579BF_.wvu.Cols" localSheetId="0" hidden="1">'показатели к МП'!#REF!</definedName>
    <definedName name="Z_5E92F93D_92E4_49F3_BEC6_C8C7C36579BF_.wvu.PrintArea" localSheetId="0" hidden="1">'показатели к МП'!$A$1:$O$168</definedName>
    <definedName name="Z_5E92F93D_92E4_49F3_BEC6_C8C7C36579BF_.wvu.PrintTitles" localSheetId="0" hidden="1">'показатели к МП'!$5:$8</definedName>
    <definedName name="Z_601ED0A0_09BB_402C_98B9_85BEB5BDD28E_.wvu.PrintTitles" localSheetId="0" hidden="1">'показатели к МП'!$5:$8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МП'!$5:$8</definedName>
    <definedName name="Z_67FA80FF_53CB_455C_A326_A27DE5914ABF_.wvu.PrintTitles" localSheetId="0" hidden="1">'показатели к МП'!$5:$8</definedName>
    <definedName name="Z_69EC3E02_51BC_4C74_9E19_AD518675837D_.wvu.PrintTitles" localSheetId="0" hidden="1">'показатели к МП'!$5:$8</definedName>
    <definedName name="Z_72AE75A2_BE11_459A_87E6_80AD21816A5D_.wvu.Cols" localSheetId="0" hidden="1">'показатели к МП'!#REF!</definedName>
    <definedName name="Z_72AE75A2_BE11_459A_87E6_80AD21816A5D_.wvu.PrintArea" localSheetId="0" hidden="1">'показатели к МП'!$A$1:$P$168</definedName>
    <definedName name="Z_72AE75A2_BE11_459A_87E6_80AD21816A5D_.wvu.PrintTitles" localSheetId="0" hidden="1">'показатели к МП'!$5:$8</definedName>
    <definedName name="Z_7EF559BA_1726_4116_BCCF_6DA1D3553BF2_.wvu.PrintArea" localSheetId="0" hidden="1">'показатели к МП'!$A$1:$O$168</definedName>
    <definedName name="Z_7EF559BA_1726_4116_BCCF_6DA1D3553BF2_.wvu.PrintTitles" localSheetId="0" hidden="1">'показатели к МП'!$5:$8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МП'!$5:$8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МП'!$5:$8</definedName>
    <definedName name="Z_9E769813_BF7B_4883_BEF6_BDAC1D55AC78_.wvu.PrintArea" localSheetId="0" hidden="1">'показатели к МП'!$A$1:$O$168</definedName>
    <definedName name="Z_9E769813_BF7B_4883_BEF6_BDAC1D55AC78_.wvu.PrintTitles" localSheetId="0" hidden="1">'показатели к МП'!$5:$8</definedName>
    <definedName name="Z_9E769813_BF7B_4883_BEF6_BDAC1D55AC78_.wvu.Rows" localSheetId="0" hidden="1">'показатели к МП'!$1:$4</definedName>
    <definedName name="Z_A3DAB993_5542_4762_8B1E_5AB4D045092B_.wvu.PrintTitles" localSheetId="0" hidden="1">'показатели к МП'!$5:$8</definedName>
    <definedName name="Z_ACE0BEE4_837E_43D4_A7ED_D72BC18EE240_.wvu.PrintTitles" localSheetId="0" hidden="1">'показатели к МП'!$5:$8</definedName>
    <definedName name="Z_B70BF424_5E6A_4564_B665_B9A860B6AF67_.wvu.Cols" localSheetId="0" hidden="1">'показатели к МП'!#REF!</definedName>
    <definedName name="Z_B70BF424_5E6A_4564_B665_B9A860B6AF67_.wvu.PrintArea" localSheetId="0" hidden="1">'показатели к МП'!$A$1:$O$168</definedName>
    <definedName name="Z_B70BF424_5E6A_4564_B665_B9A860B6AF67_.wvu.PrintTitles" localSheetId="0" hidden="1">'показатели к МП'!$5:$8</definedName>
    <definedName name="Z_C189F9EC_A6B8_4AB0_BA9B_6085B87B249E_.wvu.PrintArea" localSheetId="0" hidden="1">'показатели к МП'!$A$1:$O$168</definedName>
    <definedName name="Z_C189F9EC_A6B8_4AB0_BA9B_6085B87B249E_.wvu.PrintTitles" localSheetId="0" hidden="1">'показатели к МП'!$5:$8</definedName>
    <definedName name="Z_C189F9EC_A6B8_4AB0_BA9B_6085B87B249E_.wvu.Rows" localSheetId="0" hidden="1">'показатели к МП'!$15:$33,'показатели к МП'!#REF!</definedName>
    <definedName name="Z_D19C5FDA_6F92_40E6_9A0B_914B993B242C_.wvu.Cols" localSheetId="0" hidden="1">'показатели к МП'!#REF!</definedName>
    <definedName name="Z_D19C5FDA_6F92_40E6_9A0B_914B993B242C_.wvu.PrintArea" localSheetId="0" hidden="1">'показатели к МП'!$A$1:$P$168</definedName>
    <definedName name="Z_D19C5FDA_6F92_40E6_9A0B_914B993B242C_.wvu.PrintTitles" localSheetId="0" hidden="1">'показатели к МП'!$5:$8</definedName>
    <definedName name="Z_D68D0A28_492A_4BF6_BB24_539CA8C877E5_.wvu.PrintArea" localSheetId="0" hidden="1">'показатели к МП'!$A$1:$O$168</definedName>
    <definedName name="Z_D68D0A28_492A_4BF6_BB24_539CA8C877E5_.wvu.PrintTitles" localSheetId="0" hidden="1">'показатели к МП'!$5:$8</definedName>
    <definedName name="Z_E22DB52D_86BF_4236_B6C7_F1F0317DBBDC_.wvu.PrintTitles" localSheetId="0" hidden="1">'показатели к МП'!$5:$8</definedName>
    <definedName name="Z_E444263A_4089_47A3_A0D7_F6319DB3BF7A_.wvu.PrintArea" localSheetId="0" hidden="1">'показатели к МП'!$A$1:$O$168</definedName>
    <definedName name="Z_E444263A_4089_47A3_A0D7_F6319DB3BF7A_.wvu.PrintTitles" localSheetId="0" hidden="1">'показатели к МП'!$5:$8</definedName>
    <definedName name="Z_E73329AA_318A_4366_BD87_60E0B9030A3F_.wvu.PrintArea" localSheetId="0" hidden="1">'показатели к МП'!$A$1:$O$168</definedName>
    <definedName name="Z_E73329AA_318A_4366_BD87_60E0B9030A3F_.wvu.PrintTitles" localSheetId="0" hidden="1">'показатели к МП'!$5:$8</definedName>
    <definedName name="Z_F8021CD9_08F2_43C8_B0F8_A8CAFB0F3938_.wvu.PrintArea" localSheetId="0" hidden="1">'показатели к МП'!$A$1:$O$168</definedName>
    <definedName name="Z_F8021CD9_08F2_43C8_B0F8_A8CAFB0F3938_.wvu.PrintTitles" localSheetId="0" hidden="1">'показатели к МП'!$5:$8</definedName>
    <definedName name="_xlnm.Print_Titles" localSheetId="0">'показатели к МП'!$5:$8</definedName>
    <definedName name="_xlnm.Print_Area" localSheetId="0">'показатели к МП'!$A$1:$O$168</definedName>
  </definedNames>
  <calcPr calcId="162913"/>
  <customWorkbookViews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J116" i="1" l="1"/>
  <c r="I116" i="1"/>
  <c r="H116" i="1"/>
  <c r="J152" i="1" l="1"/>
  <c r="I152" i="1"/>
  <c r="H152" i="1"/>
  <c r="J148" i="1"/>
  <c r="I148" i="1"/>
  <c r="H148" i="1"/>
  <c r="G116" i="1" l="1"/>
  <c r="J23" i="1"/>
  <c r="I23" i="1"/>
  <c r="H23" i="1"/>
  <c r="R138" i="1" l="1"/>
  <c r="R37" i="1"/>
  <c r="R36" i="1"/>
  <c r="R35" i="1"/>
  <c r="R34" i="1"/>
  <c r="E165" i="1" l="1"/>
  <c r="E157" i="1"/>
  <c r="J91" i="1" l="1"/>
  <c r="I91" i="1"/>
  <c r="H83" i="1" l="1"/>
  <c r="J83" i="1"/>
  <c r="I83" i="1"/>
  <c r="F83" i="1"/>
  <c r="G63" i="1"/>
  <c r="J59" i="1"/>
  <c r="I59" i="1"/>
  <c r="H59" i="1"/>
  <c r="J55" i="1"/>
  <c r="I55" i="1"/>
  <c r="J51" i="1"/>
  <c r="I51" i="1"/>
  <c r="J46" i="1"/>
  <c r="I46" i="1"/>
  <c r="H46" i="1"/>
  <c r="E46" i="1"/>
  <c r="D42" i="1"/>
  <c r="E38" i="1"/>
  <c r="J38" i="1"/>
  <c r="I38" i="1"/>
  <c r="H38" i="1"/>
  <c r="J34" i="1"/>
  <c r="I34" i="1"/>
  <c r="H34" i="1"/>
  <c r="G27" i="1"/>
  <c r="G19" i="1" l="1"/>
  <c r="J15" i="1"/>
  <c r="I15" i="1"/>
  <c r="J11" i="1"/>
  <c r="I11" i="1"/>
  <c r="H11" i="1"/>
  <c r="R160" i="1"/>
  <c r="R159" i="1"/>
  <c r="R158" i="1"/>
  <c r="R157" i="1"/>
  <c r="R151" i="1"/>
  <c r="R150" i="1"/>
  <c r="R149" i="1"/>
  <c r="R148" i="1"/>
  <c r="R137" i="1"/>
  <c r="R136" i="1"/>
  <c r="R135" i="1"/>
  <c r="R11" i="1"/>
  <c r="R14" i="1"/>
  <c r="R13" i="1"/>
  <c r="R12" i="1"/>
  <c r="J27" i="1" l="1"/>
  <c r="I27" i="1"/>
  <c r="H27" i="1"/>
  <c r="J165" i="1" l="1"/>
  <c r="I165" i="1"/>
  <c r="H165" i="1"/>
  <c r="J157" i="1"/>
  <c r="I157" i="1"/>
  <c r="H157" i="1"/>
  <c r="G95" i="1" l="1"/>
  <c r="G38" i="1"/>
  <c r="J19" i="1" l="1"/>
  <c r="I19" i="1"/>
  <c r="H19" i="1"/>
  <c r="H95" i="1" l="1"/>
  <c r="I95" i="1"/>
  <c r="J95" i="1"/>
  <c r="G87" i="1" l="1"/>
  <c r="J119" i="1" l="1"/>
  <c r="J118" i="1"/>
  <c r="J117" i="1"/>
  <c r="J87" i="1" l="1"/>
  <c r="I87" i="1"/>
  <c r="H87" i="1"/>
  <c r="J108" i="1"/>
  <c r="I108" i="1"/>
  <c r="H108" i="1"/>
  <c r="J135" i="1"/>
  <c r="I135" i="1"/>
  <c r="H135" i="1"/>
  <c r="J143" i="1"/>
  <c r="I143" i="1"/>
  <c r="H143" i="1"/>
  <c r="J139" i="1"/>
  <c r="I139" i="1"/>
  <c r="H139" i="1"/>
  <c r="J63" i="1" l="1"/>
  <c r="I63" i="1"/>
  <c r="H63" i="1"/>
  <c r="J67" i="1"/>
  <c r="I67" i="1"/>
  <c r="H67" i="1"/>
  <c r="H55" i="1"/>
  <c r="G165" i="1" l="1"/>
  <c r="G157" i="1"/>
  <c r="F165" i="1"/>
  <c r="F157" i="1"/>
  <c r="G152" i="1"/>
  <c r="G148" i="1"/>
  <c r="F152" i="1"/>
  <c r="F148" i="1"/>
  <c r="G143" i="1"/>
  <c r="G139" i="1"/>
  <c r="G135" i="1"/>
  <c r="F143" i="1"/>
  <c r="F139" i="1"/>
  <c r="F135" i="1"/>
  <c r="G119" i="1"/>
  <c r="G118" i="1"/>
  <c r="G117" i="1"/>
  <c r="G108" i="1"/>
  <c r="G104" i="1"/>
  <c r="F119" i="1"/>
  <c r="F118" i="1"/>
  <c r="F117" i="1"/>
  <c r="F116" i="1"/>
  <c r="F108" i="1"/>
  <c r="F104" i="1"/>
  <c r="G91" i="1"/>
  <c r="G83" i="1"/>
  <c r="G79" i="1"/>
  <c r="G71" i="1"/>
  <c r="G67" i="1"/>
  <c r="G59" i="1"/>
  <c r="G55" i="1"/>
  <c r="G51" i="1"/>
  <c r="F95" i="1"/>
  <c r="F91" i="1"/>
  <c r="F87" i="1"/>
  <c r="F79" i="1"/>
  <c r="F71" i="1"/>
  <c r="F67" i="1"/>
  <c r="F63" i="1"/>
  <c r="F59" i="1"/>
  <c r="F55" i="1"/>
  <c r="F51" i="1"/>
  <c r="G46" i="1"/>
  <c r="G34" i="1"/>
  <c r="F46" i="1"/>
  <c r="F38" i="1"/>
  <c r="F34" i="1"/>
  <c r="G23" i="1"/>
  <c r="G15" i="1"/>
  <c r="G11" i="1"/>
  <c r="F27" i="1"/>
  <c r="F23" i="1"/>
  <c r="F19" i="1"/>
  <c r="F15" i="1"/>
  <c r="F11" i="1"/>
  <c r="E152" i="1" l="1"/>
  <c r="E148" i="1"/>
  <c r="E143" i="1"/>
  <c r="E139" i="1"/>
  <c r="E135" i="1"/>
  <c r="E116" i="1"/>
  <c r="E108" i="1"/>
  <c r="E104" i="1"/>
  <c r="E95" i="1"/>
  <c r="E91" i="1"/>
  <c r="E87" i="1"/>
  <c r="E83" i="1"/>
  <c r="E79" i="1"/>
  <c r="E71" i="1"/>
  <c r="E67" i="1"/>
  <c r="E63" i="1"/>
  <c r="E59" i="1"/>
  <c r="E55" i="1"/>
  <c r="E51" i="1"/>
  <c r="E34" i="1"/>
  <c r="E27" i="1"/>
  <c r="E23" i="1"/>
  <c r="E19" i="1"/>
  <c r="E15" i="1"/>
  <c r="E11" i="1"/>
  <c r="D165" i="1" l="1"/>
  <c r="D157" i="1"/>
  <c r="H51" i="1" l="1"/>
  <c r="D51" i="1"/>
  <c r="H15" i="1" l="1"/>
  <c r="D15" i="1"/>
  <c r="I119" i="1" l="1"/>
  <c r="I118" i="1"/>
  <c r="I117" i="1"/>
  <c r="H119" i="1"/>
  <c r="H118" i="1"/>
  <c r="H117" i="1"/>
  <c r="H91" i="1" l="1"/>
  <c r="H79" i="1" l="1"/>
  <c r="H71" i="1"/>
  <c r="D152" i="1" l="1"/>
  <c r="D148" i="1"/>
  <c r="D143" i="1"/>
  <c r="D139" i="1"/>
  <c r="D135" i="1"/>
  <c r="D116" i="1"/>
  <c r="D108" i="1"/>
  <c r="D104" i="1"/>
  <c r="D100" i="1"/>
  <c r="D95" i="1"/>
  <c r="D91" i="1"/>
  <c r="D87" i="1"/>
  <c r="D83" i="1"/>
  <c r="D79" i="1"/>
  <c r="D75" i="1"/>
  <c r="D71" i="1"/>
  <c r="D67" i="1"/>
  <c r="D63" i="1"/>
  <c r="D59" i="1"/>
  <c r="D55" i="1"/>
  <c r="D46" i="1"/>
  <c r="D38" i="1"/>
  <c r="D27" i="1"/>
  <c r="D23" i="1"/>
  <c r="D19" i="1"/>
  <c r="D11" i="1"/>
  <c r="D130" i="1" l="1"/>
  <c r="J79" i="1" l="1"/>
  <c r="I79" i="1"/>
  <c r="J71" i="1"/>
  <c r="I71" i="1"/>
  <c r="J104" i="1" l="1"/>
  <c r="I104" i="1"/>
  <c r="H104" i="1"/>
</calcChain>
</file>

<file path=xl/sharedStrings.xml><?xml version="1.0" encoding="utf-8"?>
<sst xmlns="http://schemas.openxmlformats.org/spreadsheetml/2006/main" count="331" uniqueCount="185">
  <si>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</si>
  <si>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</si>
  <si>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</si>
  <si>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</si>
  <si>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</si>
  <si>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</si>
  <si>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</si>
  <si>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</si>
  <si>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</si>
  <si>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</si>
  <si>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</si>
  <si>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</si>
  <si>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</si>
  <si>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</si>
  <si>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</si>
  <si>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</si>
  <si>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</si>
  <si>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</si>
  <si>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</si>
  <si>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</si>
  <si>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</si>
  <si>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</si>
  <si>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</si>
  <si>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</si>
  <si>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</si>
  <si>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</si>
  <si>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</si>
  <si>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</si>
  <si>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</si>
  <si>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</si>
  <si>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</si>
  <si>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</si>
  <si>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</si>
  <si>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</si>
  <si>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</si>
  <si>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</si>
  <si>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</si>
  <si>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</si>
  <si>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</si>
  <si>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</si>
  <si>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</si>
  <si>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</si>
  <si>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</si>
  <si>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</si>
  <si>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</si>
  <si>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</si>
  <si>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</si>
  <si>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</si>
  <si>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</si>
  <si>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</si>
  <si>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</si>
  <si>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</si>
  <si>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</si>
  <si>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</si>
  <si>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</si>
  <si>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</si>
  <si>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</si>
  <si>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</si>
  <si>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</si>
  <si>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</si>
  <si>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</si>
  <si>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</si>
  <si>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</si>
  <si>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</si>
  <si>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</si>
  <si>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</si>
  <si>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</si>
  <si>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</si>
  <si>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</si>
  <si>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</si>
  <si>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</si>
  <si>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</si>
  <si>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</si>
  <si>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</si>
  <si>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</si>
  <si>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</si>
  <si>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</si>
  <si>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</si>
  <si>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</si>
  <si>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</si>
  <si>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</si>
  <si>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</si>
  <si>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</si>
  <si>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</si>
  <si>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</si>
  <si>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</si>
  <si>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</si>
  <si>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</si>
  <si>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</si>
  <si>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</si>
  <si>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</si>
  <si>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</si>
  <si>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</si>
  <si>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</si>
  <si>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</si>
  <si>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</si>
  <si>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</si>
  <si>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</si>
  <si>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</si>
  <si>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</si>
  <si>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</si>
  <si>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</si>
  <si>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</si>
  <si>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</si>
  <si>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</si>
  <si>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</si>
  <si>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</si>
  <si>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</si>
  <si>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</si>
  <si>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</si>
  <si>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</si>
  <si>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</si>
  <si>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</si>
  <si>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</si>
  <si>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</si>
  <si>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</si>
  <si>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</si>
  <si>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</si>
  <si>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</si>
  <si>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1.2.12.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</si>
  <si>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</si>
  <si>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</si>
  <si>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</si>
  <si>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</si>
  <si>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</si>
  <si>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</si>
  <si>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Охват горячим бесплатным питанием (фактический) учащихся 1-4 классов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</si>
  <si>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</si>
  <si>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</si>
  <si>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</si>
  <si>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</si>
  <si>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</si>
  <si>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</si>
  <si>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</si>
  <si>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</si>
  <si>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</si>
  <si>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</si>
  <si>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</si>
  <si>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</si>
  <si>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</si>
  <si>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</si>
  <si>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</si>
  <si>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</si>
  <si>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</si>
  <si>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</si>
  <si>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</si>
  <si>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</si>
  <si>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</si>
  <si>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306/319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</si>
  <si>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</si>
  <si>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кол-во выпускников МБ(А)ОУ, не сдавших ЕГЭ/общее кол-во выпускников МБ(А)ОУ (очное) х100%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</si>
  <si>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года)*100%</t>
  </si>
  <si>
    <t xml:space="preserve">Соблюдение сроков предоставления годовой бюджетной и бухгалтерской отчетности
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</si>
  <si>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года) х 100%</t>
  </si>
  <si>
    <t>кол-во  детей, обучающ. в МБ(А)ОУ и  участвующ. в олимпиад.  и конкурсах/ общее кол-во детей, обучающ. в МБ(А)ОУ (на конец учебного  текущего года) х 100%</t>
  </si>
  <si>
    <t xml:space="preserve">МУНИЦИПАЛЬНАЯ ПРОГРАММА  "РАЗВИТИЕ ОБРАЗОВАНИЯ" </t>
  </si>
  <si>
    <t>2025 год</t>
  </si>
  <si>
    <t>Стеблева Н.Н.</t>
  </si>
  <si>
    <t>Ответственный исполнитель</t>
  </si>
  <si>
    <t>Похабова И.А.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</si>
  <si>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</si>
  <si>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</si>
  <si>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</si>
  <si>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</si>
  <si>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</si>
  <si>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</si>
  <si>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Мыльникова А.С.</t>
  </si>
  <si>
    <t>2026 год</t>
  </si>
  <si>
    <t>-</t>
  </si>
  <si>
    <t>Оценка</t>
  </si>
  <si>
    <t>Мыльникова А.С., Рожнова Н.Н., Похабова И.А.</t>
  </si>
  <si>
    <t>кол-во детей, получивших фин. Поддержку (61 - Премия Главы)</t>
  </si>
  <si>
    <t>Малахова С.М.</t>
  </si>
  <si>
    <t>2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</si>
  <si>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</si>
  <si>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кол-во МБ(А)ОУ, соответствующих современным требованиям/ кол-во МБ(А)ОУх100%</t>
  </si>
  <si>
    <t>1</t>
  </si>
  <si>
    <t>2027 год</t>
  </si>
  <si>
    <t>А.С. Мыльникова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</si>
  <si>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 * 100%</t>
  </si>
  <si>
    <t xml:space="preserve">Удельный вес МБ(А)ДОУ, в которых оценка деятельности дошкольных 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МБ(А)ДОУ
</t>
  </si>
  <si>
    <t>кол-во МБ(А)ДОУ, оцениваемых по показат эф-ти/ общее кол-во МБ(А)ДОУ х 100%</t>
  </si>
  <si>
    <t>Обеспеченность детей дошкольного возраста (от 3 до 7 лет) дошкольным образованием в МБ(А)ДОУ</t>
  </si>
  <si>
    <t>Подпрограмма "Отдых и оздоровление детей и подростков"</t>
  </si>
  <si>
    <t>Приложение № 8
к муниципальной программе "Развитие образования",
утвержденной постановлением Администрации города Норильска
от 07.12.2016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</si>
</sst>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6" fillId="0" borderId="0"/>
  </cellStyleXfs>
  <cellXfs count="121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2" fontId="16" fillId="0" borderId="0" xfId="0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0" fillId="0" borderId="0" xfId="0" applyNumberFormat="1" applyFill="1" applyAlignment="1">
      <alignment vertical="center"/>
    </xf>
    <xf numFmtId="0" fontId="6" fillId="3" borderId="0" xfId="0" applyFont="1" applyFill="1"/>
    <xf numFmtId="0" fontId="6" fillId="3" borderId="1" xfId="1" applyFont="1" applyFill="1" applyBorder="1" applyAlignment="1">
      <alignment horizontal="center" vertical="center" wrapText="1"/>
    </xf>
    <xf numFmtId="2" fontId="1" fillId="3" borderId="1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vertical="center" wrapText="1"/>
    </xf>
    <xf numFmtId="1" fontId="0" fillId="3" borderId="0" xfId="0" applyNumberFormat="1" applyFill="1" applyAlignment="1">
      <alignment vertical="center"/>
    </xf>
    <xf numFmtId="0" fontId="17" fillId="3" borderId="15" xfId="0" applyFont="1" applyFill="1" applyBorder="1" applyAlignment="1">
      <alignment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3" borderId="0" xfId="0" applyFill="1" applyAlignment="1"/>
    <xf numFmtId="0" fontId="9" fillId="3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4" fontId="19" fillId="5" borderId="12" xfId="0" applyNumberFormat="1" applyFont="1" applyFill="1" applyBorder="1" applyAlignment="1">
      <alignment horizontal="center" vertical="center" wrapText="1"/>
    </xf>
    <xf numFmtId="4" fontId="19" fillId="5" borderId="0" xfId="0" applyNumberFormat="1" applyFont="1" applyFill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2" fontId="6" fillId="3" borderId="3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6" fillId="3" borderId="7" xfId="1" applyNumberFormat="1" applyFont="1" applyFill="1" applyBorder="1" applyAlignment="1">
      <alignment horizontal="center" vertical="center" wrapText="1"/>
    </xf>
    <xf numFmtId="164" fontId="6" fillId="3" borderId="8" xfId="1" applyNumberFormat="1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 wrapText="1"/>
    </xf>
    <xf numFmtId="164" fontId="6" fillId="3" borderId="13" xfId="1" applyNumberFormat="1" applyFont="1" applyFill="1" applyBorder="1" applyAlignment="1">
      <alignment horizontal="center" vertical="center" wrapText="1"/>
    </xf>
    <xf numFmtId="164" fontId="6" fillId="3" borderId="9" xfId="1" applyNumberFormat="1" applyFont="1" applyFill="1" applyBorder="1" applyAlignment="1">
      <alignment horizontal="center" vertical="center" wrapText="1"/>
    </xf>
    <xf numFmtId="164" fontId="6" fillId="3" borderId="10" xfId="1" applyNumberFormat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" fontId="6" fillId="3" borderId="2" xfId="1" applyNumberFormat="1" applyFont="1" applyFill="1" applyBorder="1" applyAlignment="1">
      <alignment horizontal="center" vertical="center" wrapText="1"/>
    </xf>
    <xf numFmtId="1" fontId="6" fillId="3" borderId="3" xfId="1" applyNumberFormat="1" applyFont="1" applyFill="1" applyBorder="1" applyAlignment="1">
      <alignment horizontal="center" vertical="center" wrapText="1"/>
    </xf>
    <xf numFmtId="3" fontId="6" fillId="3" borderId="2" xfId="1" applyNumberFormat="1" applyFont="1" applyFill="1" applyBorder="1" applyAlignment="1">
      <alignment horizontal="center" vertical="center" wrapText="1"/>
    </xf>
    <xf numFmtId="3" fontId="6" fillId="3" borderId="3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right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5"/>
  <sheetViews>
    <sheetView tabSelected="1" view="pageBreakPreview" zoomScale="60" zoomScaleNormal="60" workbookViewId="0">
      <selection activeCell="S1" sqref="P1:S1048576"/>
    </sheetView>
  </sheetViews>
  <sheetFormatPr defaultColWidth="9.109375" defaultRowHeight="14.4" x14ac:dyDescent="0.3"/>
  <cols>
    <col min="1" max="1" width="9.109375" style="25"/>
    <col min="2" max="2" width="49.109375" style="25" customWidth="1"/>
    <col min="3" max="6" width="9.109375" style="25"/>
    <col min="7" max="7" width="14.5546875" style="25" customWidth="1"/>
    <col min="8" max="10" width="10.109375" style="25" bestFit="1" customWidth="1"/>
    <col min="11" max="11" width="8.44140625" style="25" customWidth="1"/>
    <col min="12" max="12" width="14.33203125" style="25" customWidth="1"/>
    <col min="13" max="13" width="56.109375" style="25" customWidth="1"/>
    <col min="14" max="14" width="29.5546875" style="25" customWidth="1"/>
    <col min="15" max="15" width="31.88671875" style="25" customWidth="1"/>
    <col min="16" max="16" width="31.88671875" style="2" hidden="1" customWidth="1"/>
    <col min="17" max="17" width="10.33203125" style="5" hidden="1" customWidth="1"/>
    <col min="18" max="18" width="16.6640625" style="5" hidden="1" customWidth="1"/>
    <col min="19" max="19" width="0" style="2" hidden="1" customWidth="1"/>
    <col min="20" max="16384" width="9.109375" style="2"/>
  </cols>
  <sheetData>
    <row r="1" spans="1:18" ht="74.25" customHeight="1" x14ac:dyDescent="0.3">
      <c r="A1" s="31"/>
      <c r="L1" s="17"/>
      <c r="M1" s="109" t="s">
        <v>184</v>
      </c>
      <c r="N1" s="109"/>
      <c r="O1" s="109"/>
    </row>
    <row r="2" spans="1:18" ht="38.25" customHeight="1" x14ac:dyDescent="0.3"/>
    <row r="3" spans="1:18" ht="38.25" customHeight="1" x14ac:dyDescent="0.3">
      <c r="A3" s="111" t="s">
        <v>105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8" ht="38.25" customHeight="1" x14ac:dyDescent="0.3">
      <c r="A4" s="26"/>
      <c r="B4" s="26"/>
      <c r="C4" s="26"/>
      <c r="D4" s="26"/>
      <c r="E4" s="26"/>
      <c r="F4" s="28"/>
      <c r="G4" s="29"/>
      <c r="H4" s="54"/>
      <c r="I4" s="54"/>
      <c r="J4" s="54"/>
      <c r="K4" s="26"/>
      <c r="L4" s="26"/>
      <c r="M4" s="26"/>
      <c r="N4" s="26"/>
      <c r="O4" s="26"/>
      <c r="P4" s="12"/>
    </row>
    <row r="5" spans="1:18" ht="58.5" customHeight="1" x14ac:dyDescent="0.3">
      <c r="A5" s="55" t="s">
        <v>0</v>
      </c>
      <c r="B5" s="56" t="s">
        <v>55</v>
      </c>
      <c r="C5" s="56" t="s">
        <v>56</v>
      </c>
      <c r="D5" s="118" t="s">
        <v>103</v>
      </c>
      <c r="E5" s="119"/>
      <c r="F5" s="119"/>
      <c r="G5" s="120"/>
      <c r="H5" s="98" t="s">
        <v>69</v>
      </c>
      <c r="I5" s="99"/>
      <c r="J5" s="99"/>
      <c r="K5" s="112" t="s">
        <v>57</v>
      </c>
      <c r="L5" s="113"/>
      <c r="M5" s="56" t="s">
        <v>1</v>
      </c>
      <c r="N5" s="42" t="s">
        <v>74</v>
      </c>
      <c r="O5" s="70" t="s">
        <v>75</v>
      </c>
      <c r="P5" s="100" t="s">
        <v>158</v>
      </c>
    </row>
    <row r="6" spans="1:18" ht="15" customHeight="1" x14ac:dyDescent="0.3">
      <c r="A6" s="55"/>
      <c r="B6" s="56"/>
      <c r="C6" s="56"/>
      <c r="D6" s="113" t="s">
        <v>104</v>
      </c>
      <c r="E6" s="42" t="s">
        <v>125</v>
      </c>
      <c r="F6" s="112" t="s">
        <v>134</v>
      </c>
      <c r="G6" s="113"/>
      <c r="H6" s="42" t="s">
        <v>156</v>
      </c>
      <c r="I6" s="42" t="s">
        <v>167</v>
      </c>
      <c r="J6" s="42" t="s">
        <v>177</v>
      </c>
      <c r="K6" s="114"/>
      <c r="L6" s="115"/>
      <c r="M6" s="56"/>
      <c r="N6" s="43"/>
      <c r="O6" s="70"/>
      <c r="P6" s="100"/>
    </row>
    <row r="7" spans="1:18" ht="15" customHeight="1" x14ac:dyDescent="0.3">
      <c r="A7" s="55"/>
      <c r="B7" s="56"/>
      <c r="C7" s="56"/>
      <c r="D7" s="117"/>
      <c r="E7" s="110"/>
      <c r="F7" s="116"/>
      <c r="G7" s="117"/>
      <c r="H7" s="110"/>
      <c r="I7" s="110"/>
      <c r="J7" s="110"/>
      <c r="K7" s="114"/>
      <c r="L7" s="115"/>
      <c r="M7" s="56"/>
      <c r="N7" s="43"/>
      <c r="O7" s="70"/>
      <c r="P7" s="100"/>
      <c r="Q7" s="2"/>
      <c r="R7" s="2"/>
    </row>
    <row r="8" spans="1:18" ht="15.6" x14ac:dyDescent="0.3">
      <c r="A8" s="55"/>
      <c r="B8" s="56"/>
      <c r="C8" s="56"/>
      <c r="D8" s="36" t="s">
        <v>3</v>
      </c>
      <c r="E8" s="36" t="s">
        <v>3</v>
      </c>
      <c r="F8" s="30" t="s">
        <v>2</v>
      </c>
      <c r="G8" s="37" t="s">
        <v>169</v>
      </c>
      <c r="H8" s="32" t="s">
        <v>2</v>
      </c>
      <c r="I8" s="32" t="s">
        <v>2</v>
      </c>
      <c r="J8" s="32" t="s">
        <v>2</v>
      </c>
      <c r="K8" s="116"/>
      <c r="L8" s="117"/>
      <c r="M8" s="56"/>
      <c r="N8" s="110"/>
      <c r="O8" s="70"/>
      <c r="P8" s="100"/>
      <c r="Q8" s="2"/>
      <c r="R8" s="2"/>
    </row>
    <row r="9" spans="1:18" ht="16.8" x14ac:dyDescent="0.3">
      <c r="A9" s="39">
        <v>1</v>
      </c>
      <c r="B9" s="61" t="s">
        <v>155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Q9" s="2"/>
      <c r="R9" s="2"/>
    </row>
    <row r="10" spans="1:18" ht="24.75" customHeight="1" x14ac:dyDescent="0.3">
      <c r="A10" s="39"/>
      <c r="B10" s="61" t="s">
        <v>17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Q10" s="2"/>
      <c r="R10" s="2"/>
    </row>
    <row r="11" spans="1:18" ht="16.8" x14ac:dyDescent="0.3">
      <c r="A11" s="57" t="s">
        <v>176</v>
      </c>
      <c r="B11" s="44" t="s">
        <v>110</v>
      </c>
      <c r="C11" s="86" t="s">
        <v>10</v>
      </c>
      <c r="D11" s="48">
        <f>100-((24/(9497+20))*100)</f>
        <v>99.747819691079116</v>
      </c>
      <c r="E11" s="48">
        <f>100-(0/(9198+12)*100)</f>
        <v>100</v>
      </c>
      <c r="F11" s="48">
        <f t="shared" ref="F11" si="0">100-(0/(9497)*100)</f>
        <v>100</v>
      </c>
      <c r="G11" s="48">
        <f>100-(0/(8589+17)*100)</f>
        <v>100</v>
      </c>
      <c r="H11" s="48">
        <f>100-(0/(8589+17+200)*100)</f>
        <v>100</v>
      </c>
      <c r="I11" s="48">
        <f t="shared" ref="I11:J11" si="1">100-(0/(8589+17+200)*100)</f>
        <v>100</v>
      </c>
      <c r="J11" s="48">
        <f t="shared" si="1"/>
        <v>100</v>
      </c>
      <c r="K11" s="18">
        <v>2024</v>
      </c>
      <c r="L11" s="19">
        <v>0.2</v>
      </c>
      <c r="M11" s="42" t="s">
        <v>120</v>
      </c>
      <c r="N11" s="42" t="s">
        <v>130</v>
      </c>
      <c r="O11" s="66" t="s">
        <v>5</v>
      </c>
      <c r="P11" s="101" t="s">
        <v>157</v>
      </c>
      <c r="Q11" s="1">
        <v>2024</v>
      </c>
      <c r="R11" s="8">
        <f>L11+L15+L19+L23+L27</f>
        <v>1</v>
      </c>
    </row>
    <row r="12" spans="1:18" ht="27.75" customHeight="1" x14ac:dyDescent="0.3">
      <c r="A12" s="58"/>
      <c r="B12" s="45"/>
      <c r="C12" s="87"/>
      <c r="D12" s="49"/>
      <c r="E12" s="49"/>
      <c r="F12" s="49"/>
      <c r="G12" s="49"/>
      <c r="H12" s="49"/>
      <c r="I12" s="49"/>
      <c r="J12" s="49"/>
      <c r="K12" s="18">
        <v>2025</v>
      </c>
      <c r="L12" s="19">
        <v>0.2</v>
      </c>
      <c r="M12" s="43"/>
      <c r="N12" s="43"/>
      <c r="O12" s="67"/>
      <c r="P12" s="102"/>
      <c r="Q12" s="1">
        <v>2025</v>
      </c>
      <c r="R12" s="8">
        <f>L12+L16+L20+L24+L28</f>
        <v>1</v>
      </c>
    </row>
    <row r="13" spans="1:18" ht="27.75" customHeight="1" x14ac:dyDescent="0.3">
      <c r="A13" s="58"/>
      <c r="B13" s="45"/>
      <c r="C13" s="87"/>
      <c r="D13" s="49"/>
      <c r="E13" s="49"/>
      <c r="F13" s="49"/>
      <c r="G13" s="49"/>
      <c r="H13" s="49"/>
      <c r="I13" s="49"/>
      <c r="J13" s="49"/>
      <c r="K13" s="18">
        <v>2026</v>
      </c>
      <c r="L13" s="19">
        <v>0.2</v>
      </c>
      <c r="M13" s="43"/>
      <c r="N13" s="43"/>
      <c r="O13" s="67"/>
      <c r="P13" s="102"/>
      <c r="Q13" s="1">
        <v>2026</v>
      </c>
      <c r="R13" s="8">
        <f>L13+L17+L21+L25+L29</f>
        <v>1</v>
      </c>
    </row>
    <row r="14" spans="1:18" ht="33" customHeight="1" x14ac:dyDescent="0.3">
      <c r="A14" s="58"/>
      <c r="B14" s="45"/>
      <c r="C14" s="87"/>
      <c r="D14" s="49"/>
      <c r="E14" s="49"/>
      <c r="F14" s="49"/>
      <c r="G14" s="49"/>
      <c r="H14" s="49"/>
      <c r="I14" s="49"/>
      <c r="J14" s="49"/>
      <c r="K14" s="18">
        <v>2027</v>
      </c>
      <c r="L14" s="19">
        <v>0.2</v>
      </c>
      <c r="M14" s="43"/>
      <c r="N14" s="43"/>
      <c r="O14" s="67"/>
      <c r="P14" s="102"/>
      <c r="Q14" s="1">
        <v>2027</v>
      </c>
      <c r="R14" s="8">
        <f>L14+L18+L22+L26+L30</f>
        <v>1</v>
      </c>
    </row>
    <row r="15" spans="1:18" ht="16.8" x14ac:dyDescent="0.3">
      <c r="A15" s="57" t="s">
        <v>173</v>
      </c>
      <c r="B15" s="44" t="s">
        <v>174</v>
      </c>
      <c r="C15" s="46" t="s">
        <v>10</v>
      </c>
      <c r="D15" s="68">
        <f t="shared" ref="D15:J15" si="2">36/36*100</f>
        <v>100</v>
      </c>
      <c r="E15" s="68">
        <f t="shared" si="2"/>
        <v>100</v>
      </c>
      <c r="F15" s="68">
        <f t="shared" si="2"/>
        <v>100</v>
      </c>
      <c r="G15" s="68">
        <f t="shared" si="2"/>
        <v>100</v>
      </c>
      <c r="H15" s="68">
        <f t="shared" si="2"/>
        <v>100</v>
      </c>
      <c r="I15" s="68">
        <f t="shared" si="2"/>
        <v>100</v>
      </c>
      <c r="J15" s="68">
        <f t="shared" si="2"/>
        <v>100</v>
      </c>
      <c r="K15" s="18">
        <v>2024</v>
      </c>
      <c r="L15" s="20">
        <v>0.3</v>
      </c>
      <c r="M15" s="42" t="s">
        <v>175</v>
      </c>
      <c r="N15" s="42" t="s">
        <v>106</v>
      </c>
      <c r="O15" s="42" t="s">
        <v>21</v>
      </c>
      <c r="P15" s="22"/>
      <c r="Q15" s="23"/>
      <c r="R15" s="8"/>
    </row>
    <row r="16" spans="1:18" ht="16.8" x14ac:dyDescent="0.3">
      <c r="A16" s="58"/>
      <c r="B16" s="45"/>
      <c r="C16" s="47"/>
      <c r="D16" s="69"/>
      <c r="E16" s="69"/>
      <c r="F16" s="69"/>
      <c r="G16" s="69"/>
      <c r="H16" s="69"/>
      <c r="I16" s="69"/>
      <c r="J16" s="69"/>
      <c r="K16" s="18">
        <v>2025</v>
      </c>
      <c r="L16" s="20">
        <v>0.3</v>
      </c>
      <c r="M16" s="43"/>
      <c r="N16" s="43"/>
      <c r="O16" s="43"/>
      <c r="P16" s="22"/>
      <c r="Q16" s="23"/>
      <c r="R16" s="8"/>
    </row>
    <row r="17" spans="1:18" ht="16.8" x14ac:dyDescent="0.3">
      <c r="A17" s="58"/>
      <c r="B17" s="45"/>
      <c r="C17" s="47"/>
      <c r="D17" s="69"/>
      <c r="E17" s="69"/>
      <c r="F17" s="69"/>
      <c r="G17" s="69"/>
      <c r="H17" s="69"/>
      <c r="I17" s="69"/>
      <c r="J17" s="69"/>
      <c r="K17" s="18">
        <v>2026</v>
      </c>
      <c r="L17" s="20">
        <v>0.3</v>
      </c>
      <c r="M17" s="43"/>
      <c r="N17" s="43"/>
      <c r="O17" s="43"/>
      <c r="P17" s="22"/>
      <c r="Q17" s="23"/>
      <c r="R17" s="8"/>
    </row>
    <row r="18" spans="1:18" ht="16.8" x14ac:dyDescent="0.3">
      <c r="A18" s="58"/>
      <c r="B18" s="45"/>
      <c r="C18" s="47"/>
      <c r="D18" s="69"/>
      <c r="E18" s="69"/>
      <c r="F18" s="69"/>
      <c r="G18" s="69"/>
      <c r="H18" s="69"/>
      <c r="I18" s="69"/>
      <c r="J18" s="69"/>
      <c r="K18" s="18">
        <v>2027</v>
      </c>
      <c r="L18" s="20">
        <v>0.3</v>
      </c>
      <c r="M18" s="43"/>
      <c r="N18" s="43"/>
      <c r="O18" s="43"/>
      <c r="P18" s="22" t="s">
        <v>159</v>
      </c>
      <c r="Q18" s="23"/>
      <c r="R18" s="8"/>
    </row>
    <row r="19" spans="1:18" ht="16.8" x14ac:dyDescent="0.3">
      <c r="A19" s="57" t="s">
        <v>116</v>
      </c>
      <c r="B19" s="44" t="s">
        <v>114</v>
      </c>
      <c r="C19" s="86" t="s">
        <v>10</v>
      </c>
      <c r="D19" s="50">
        <f>24908/33905*100</f>
        <v>73.464090842058695</v>
      </c>
      <c r="E19" s="50">
        <f>21645/29977*100</f>
        <v>72.205357440704546</v>
      </c>
      <c r="F19" s="50">
        <f>22149/29930*100</f>
        <v>74.002672903441351</v>
      </c>
      <c r="G19" s="50">
        <f>24563/30704*100</f>
        <v>79.999348619072435</v>
      </c>
      <c r="H19" s="50">
        <f>24678/30849*100</f>
        <v>79.996110084605661</v>
      </c>
      <c r="I19" s="50">
        <f>24798/30996*100</f>
        <v>80.003871467286103</v>
      </c>
      <c r="J19" s="50">
        <f>24915/31144*100</f>
        <v>79.999357821731309</v>
      </c>
      <c r="K19" s="18">
        <v>2024</v>
      </c>
      <c r="L19" s="20">
        <v>0.3</v>
      </c>
      <c r="M19" s="59" t="s">
        <v>122</v>
      </c>
      <c r="N19" s="59" t="s">
        <v>68</v>
      </c>
      <c r="O19" s="59" t="s">
        <v>15</v>
      </c>
      <c r="P19" s="96" t="s">
        <v>166</v>
      </c>
    </row>
    <row r="20" spans="1:18" ht="30.75" customHeight="1" x14ac:dyDescent="0.3">
      <c r="A20" s="58"/>
      <c r="B20" s="45"/>
      <c r="C20" s="87"/>
      <c r="D20" s="51"/>
      <c r="E20" s="51"/>
      <c r="F20" s="51"/>
      <c r="G20" s="51"/>
      <c r="H20" s="51"/>
      <c r="I20" s="51"/>
      <c r="J20" s="51"/>
      <c r="K20" s="18">
        <v>2025</v>
      </c>
      <c r="L20" s="20">
        <v>0.3</v>
      </c>
      <c r="M20" s="60"/>
      <c r="N20" s="60"/>
      <c r="O20" s="60"/>
      <c r="P20" s="97"/>
    </row>
    <row r="21" spans="1:18" ht="30.75" customHeight="1" x14ac:dyDescent="0.3">
      <c r="A21" s="58"/>
      <c r="B21" s="45"/>
      <c r="C21" s="87"/>
      <c r="D21" s="51"/>
      <c r="E21" s="51"/>
      <c r="F21" s="51"/>
      <c r="G21" s="51"/>
      <c r="H21" s="51"/>
      <c r="I21" s="51"/>
      <c r="J21" s="51"/>
      <c r="K21" s="18">
        <v>2026</v>
      </c>
      <c r="L21" s="20">
        <v>0.3</v>
      </c>
      <c r="M21" s="60"/>
      <c r="N21" s="60"/>
      <c r="O21" s="60"/>
      <c r="P21" s="97"/>
    </row>
    <row r="22" spans="1:18" ht="20.25" customHeight="1" x14ac:dyDescent="0.3">
      <c r="A22" s="58"/>
      <c r="B22" s="45"/>
      <c r="C22" s="87"/>
      <c r="D22" s="51"/>
      <c r="E22" s="51"/>
      <c r="F22" s="51"/>
      <c r="G22" s="51"/>
      <c r="H22" s="51"/>
      <c r="I22" s="51"/>
      <c r="J22" s="51"/>
      <c r="K22" s="18">
        <v>2027</v>
      </c>
      <c r="L22" s="20">
        <v>0.3</v>
      </c>
      <c r="M22" s="60"/>
      <c r="N22" s="60"/>
      <c r="O22" s="60"/>
      <c r="P22" s="97"/>
    </row>
    <row r="23" spans="1:18" ht="21.75" customHeight="1" x14ac:dyDescent="0.3">
      <c r="A23" s="57" t="s">
        <v>117</v>
      </c>
      <c r="B23" s="44" t="s">
        <v>46</v>
      </c>
      <c r="C23" s="62" t="s">
        <v>10</v>
      </c>
      <c r="D23" s="64">
        <f>2540/24156*100</f>
        <v>10.514985924821991</v>
      </c>
      <c r="E23" s="64">
        <f>2669/24499*100</f>
        <v>10.894322217233357</v>
      </c>
      <c r="F23" s="64">
        <f>2600/24400*100</f>
        <v>10.655737704918032</v>
      </c>
      <c r="G23" s="64">
        <f>2582/24186*100</f>
        <v>10.675597453072024</v>
      </c>
      <c r="H23" s="64">
        <f>2575/23600*100</f>
        <v>10.911016949152543</v>
      </c>
      <c r="I23" s="64">
        <f>2575/23400*100</f>
        <v>11.004273504273504</v>
      </c>
      <c r="J23" s="64">
        <f>2575/23200*100</f>
        <v>11.099137931034484</v>
      </c>
      <c r="K23" s="18">
        <v>2024</v>
      </c>
      <c r="L23" s="20">
        <v>0.1</v>
      </c>
      <c r="M23" s="59" t="s">
        <v>128</v>
      </c>
      <c r="N23" s="59" t="s">
        <v>68</v>
      </c>
      <c r="O23" s="59" t="s">
        <v>147</v>
      </c>
      <c r="P23" s="96" t="s">
        <v>160</v>
      </c>
    </row>
    <row r="24" spans="1:18" ht="28.5" customHeight="1" x14ac:dyDescent="0.3">
      <c r="A24" s="58"/>
      <c r="B24" s="45"/>
      <c r="C24" s="63"/>
      <c r="D24" s="65"/>
      <c r="E24" s="65"/>
      <c r="F24" s="65"/>
      <c r="G24" s="65"/>
      <c r="H24" s="65"/>
      <c r="I24" s="65"/>
      <c r="J24" s="65"/>
      <c r="K24" s="18">
        <v>2025</v>
      </c>
      <c r="L24" s="20">
        <v>0.1</v>
      </c>
      <c r="M24" s="60"/>
      <c r="N24" s="60"/>
      <c r="O24" s="60"/>
      <c r="P24" s="97"/>
    </row>
    <row r="25" spans="1:18" ht="27.75" customHeight="1" x14ac:dyDescent="0.3">
      <c r="A25" s="58"/>
      <c r="B25" s="45"/>
      <c r="C25" s="63"/>
      <c r="D25" s="65"/>
      <c r="E25" s="65"/>
      <c r="F25" s="65"/>
      <c r="G25" s="65"/>
      <c r="H25" s="65"/>
      <c r="I25" s="65"/>
      <c r="J25" s="65"/>
      <c r="K25" s="18">
        <v>2026</v>
      </c>
      <c r="L25" s="20">
        <v>0.1</v>
      </c>
      <c r="M25" s="60"/>
      <c r="N25" s="60"/>
      <c r="O25" s="60"/>
      <c r="P25" s="97"/>
    </row>
    <row r="26" spans="1:18" ht="24" customHeight="1" x14ac:dyDescent="0.3">
      <c r="A26" s="58"/>
      <c r="B26" s="45"/>
      <c r="C26" s="63"/>
      <c r="D26" s="65"/>
      <c r="E26" s="65"/>
      <c r="F26" s="65"/>
      <c r="G26" s="65"/>
      <c r="H26" s="65"/>
      <c r="I26" s="65"/>
      <c r="J26" s="65"/>
      <c r="K26" s="18">
        <v>2027</v>
      </c>
      <c r="L26" s="21">
        <v>0.1</v>
      </c>
      <c r="M26" s="60"/>
      <c r="N26" s="60"/>
      <c r="O26" s="60"/>
      <c r="P26" s="97"/>
    </row>
    <row r="27" spans="1:18" ht="32.25" customHeight="1" x14ac:dyDescent="0.3">
      <c r="A27" s="57" t="s">
        <v>118</v>
      </c>
      <c r="B27" s="44" t="s">
        <v>131</v>
      </c>
      <c r="C27" s="46" t="s">
        <v>10</v>
      </c>
      <c r="D27" s="71">
        <f>366/47468*100</f>
        <v>0.77104575714165335</v>
      </c>
      <c r="E27" s="71">
        <f>360/41789*100</f>
        <v>0.86147072196032448</v>
      </c>
      <c r="F27" s="71">
        <f>360/41724*100</f>
        <v>0.86281276962899056</v>
      </c>
      <c r="G27" s="71">
        <f>360/42408*100</f>
        <v>0.84889643463497455</v>
      </c>
      <c r="H27" s="71">
        <f>360/42609*100</f>
        <v>0.84489192424135751</v>
      </c>
      <c r="I27" s="71">
        <f>360/42811*100</f>
        <v>0.84090537478685379</v>
      </c>
      <c r="J27" s="71">
        <f>360/43016*100</f>
        <v>0.83689789845638829</v>
      </c>
      <c r="K27" s="18">
        <v>2024</v>
      </c>
      <c r="L27" s="20">
        <v>0.1</v>
      </c>
      <c r="M27" s="42" t="s">
        <v>83</v>
      </c>
      <c r="N27" s="42" t="s">
        <v>68</v>
      </c>
      <c r="O27" s="59" t="s">
        <v>100</v>
      </c>
      <c r="P27" s="96" t="s">
        <v>161</v>
      </c>
    </row>
    <row r="28" spans="1:18" ht="48.75" customHeight="1" x14ac:dyDescent="0.3">
      <c r="A28" s="58"/>
      <c r="B28" s="45"/>
      <c r="C28" s="47"/>
      <c r="D28" s="72"/>
      <c r="E28" s="72"/>
      <c r="F28" s="72"/>
      <c r="G28" s="72"/>
      <c r="H28" s="72"/>
      <c r="I28" s="72"/>
      <c r="J28" s="72"/>
      <c r="K28" s="18">
        <v>2025</v>
      </c>
      <c r="L28" s="21">
        <v>0.1</v>
      </c>
      <c r="M28" s="43"/>
      <c r="N28" s="43"/>
      <c r="O28" s="60"/>
      <c r="P28" s="97"/>
    </row>
    <row r="29" spans="1:18" ht="54.75" customHeight="1" x14ac:dyDescent="0.3">
      <c r="A29" s="58"/>
      <c r="B29" s="45"/>
      <c r="C29" s="47"/>
      <c r="D29" s="72"/>
      <c r="E29" s="72"/>
      <c r="F29" s="72"/>
      <c r="G29" s="72"/>
      <c r="H29" s="72"/>
      <c r="I29" s="72"/>
      <c r="J29" s="72"/>
      <c r="K29" s="18">
        <v>2026</v>
      </c>
      <c r="L29" s="21">
        <v>0.1</v>
      </c>
      <c r="M29" s="43"/>
      <c r="N29" s="43"/>
      <c r="O29" s="60"/>
      <c r="P29" s="97"/>
    </row>
    <row r="30" spans="1:18" ht="47.25" customHeight="1" x14ac:dyDescent="0.3">
      <c r="A30" s="58"/>
      <c r="B30" s="45"/>
      <c r="C30" s="47"/>
      <c r="D30" s="72"/>
      <c r="E30" s="72"/>
      <c r="F30" s="72"/>
      <c r="G30" s="72"/>
      <c r="H30" s="72"/>
      <c r="I30" s="72"/>
      <c r="J30" s="72"/>
      <c r="K30" s="18">
        <v>2027</v>
      </c>
      <c r="L30" s="19">
        <v>0.1</v>
      </c>
      <c r="M30" s="43"/>
      <c r="N30" s="43"/>
      <c r="O30" s="60"/>
      <c r="P30" s="97"/>
    </row>
    <row r="31" spans="1:18" ht="16.8" x14ac:dyDescent="0.3">
      <c r="A31" s="39"/>
      <c r="B31" s="61" t="s">
        <v>18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13"/>
    </row>
    <row r="32" spans="1:18" ht="16.8" x14ac:dyDescent="0.3">
      <c r="A32" s="39" t="s">
        <v>20</v>
      </c>
      <c r="B32" s="61" t="s">
        <v>19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13"/>
    </row>
    <row r="33" spans="1:18" ht="16.8" x14ac:dyDescent="0.3">
      <c r="A33" s="39" t="s">
        <v>4</v>
      </c>
      <c r="B33" s="38" t="s">
        <v>6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39"/>
      <c r="P33" s="14"/>
    </row>
    <row r="34" spans="1:18" ht="23.25" customHeight="1" x14ac:dyDescent="0.3">
      <c r="A34" s="57" t="s">
        <v>5</v>
      </c>
      <c r="B34" s="44" t="s">
        <v>182</v>
      </c>
      <c r="C34" s="46" t="s">
        <v>10</v>
      </c>
      <c r="D34" s="48">
        <v>99.7</v>
      </c>
      <c r="E34" s="48">
        <f>(9198+12)/(9198+12+0)*100</f>
        <v>100</v>
      </c>
      <c r="F34" s="48">
        <f t="shared" ref="F34" si="3">9497/9497*100</f>
        <v>100</v>
      </c>
      <c r="G34" s="48">
        <f>(8589+17)/(8589+17+0)*100</f>
        <v>100</v>
      </c>
      <c r="H34" s="48">
        <f>(8589+17+200)/(8589+17+200+0)*100</f>
        <v>100</v>
      </c>
      <c r="I34" s="48">
        <f t="shared" ref="I34:J34" si="4">(8589+17+200)/(8589+17+200+0)*100</f>
        <v>100</v>
      </c>
      <c r="J34" s="48">
        <f t="shared" si="4"/>
        <v>100</v>
      </c>
      <c r="K34" s="18">
        <v>2024</v>
      </c>
      <c r="L34" s="21">
        <v>0.2</v>
      </c>
      <c r="M34" s="42" t="s">
        <v>179</v>
      </c>
      <c r="N34" s="42" t="s">
        <v>70</v>
      </c>
      <c r="O34" s="59" t="s">
        <v>5</v>
      </c>
      <c r="P34" s="96" t="s">
        <v>157</v>
      </c>
      <c r="Q34" s="1">
        <v>2024</v>
      </c>
      <c r="R34" s="8">
        <f>L34+L38+L46+L51+L55+L59+L63+L67+L71+L79+L83+L87+L91+L95+L104+L108+L112+L121+L116+L126+L132</f>
        <v>1.0000000000000002</v>
      </c>
    </row>
    <row r="35" spans="1:18" ht="36" customHeight="1" x14ac:dyDescent="0.3">
      <c r="A35" s="58"/>
      <c r="B35" s="45"/>
      <c r="C35" s="47"/>
      <c r="D35" s="49"/>
      <c r="E35" s="49"/>
      <c r="F35" s="49"/>
      <c r="G35" s="49"/>
      <c r="H35" s="49"/>
      <c r="I35" s="49"/>
      <c r="J35" s="49"/>
      <c r="K35" s="18">
        <v>2025</v>
      </c>
      <c r="L35" s="21">
        <v>0.2</v>
      </c>
      <c r="M35" s="43"/>
      <c r="N35" s="43"/>
      <c r="O35" s="60"/>
      <c r="P35" s="97"/>
      <c r="Q35" s="1">
        <v>2025</v>
      </c>
      <c r="R35" s="8">
        <f>L35+L39+L47+L52+L56+L60+L64+L68+L72+L80+L84+L88+L92+L96+L105+L109+L113+L122+L117+L127</f>
        <v>1.0000000000000002</v>
      </c>
    </row>
    <row r="36" spans="1:18" ht="30.75" customHeight="1" x14ac:dyDescent="0.3">
      <c r="A36" s="58"/>
      <c r="B36" s="45"/>
      <c r="C36" s="47"/>
      <c r="D36" s="49"/>
      <c r="E36" s="49"/>
      <c r="F36" s="49"/>
      <c r="G36" s="49"/>
      <c r="H36" s="49"/>
      <c r="I36" s="49"/>
      <c r="J36" s="49"/>
      <c r="K36" s="18">
        <v>2026</v>
      </c>
      <c r="L36" s="21">
        <v>0.2</v>
      </c>
      <c r="M36" s="43"/>
      <c r="N36" s="43"/>
      <c r="O36" s="60"/>
      <c r="P36" s="97"/>
      <c r="Q36" s="1">
        <v>2026</v>
      </c>
      <c r="R36" s="8">
        <f>L36+L40+L48+L53+L57+L61+L65+L69+L73+L81+L85+L89+L93+L97+L106+L110+L114+L123+L118+L128</f>
        <v>1.0000000000000002</v>
      </c>
    </row>
    <row r="37" spans="1:18" ht="32.25" customHeight="1" x14ac:dyDescent="0.3">
      <c r="A37" s="58"/>
      <c r="B37" s="45"/>
      <c r="C37" s="47"/>
      <c r="D37" s="49"/>
      <c r="E37" s="49"/>
      <c r="F37" s="49"/>
      <c r="G37" s="49"/>
      <c r="H37" s="49"/>
      <c r="I37" s="49"/>
      <c r="J37" s="49"/>
      <c r="K37" s="18">
        <v>2027</v>
      </c>
      <c r="L37" s="21">
        <v>0.2</v>
      </c>
      <c r="M37" s="43"/>
      <c r="N37" s="43"/>
      <c r="O37" s="60"/>
      <c r="P37" s="97"/>
      <c r="Q37" s="1">
        <v>2027</v>
      </c>
      <c r="R37" s="8">
        <f>L37+L41+L49+L54+L58+L62+L66+L70+L74+L82+L86+L90+L94+L98+L107+L111+L115+L124+L119+L129</f>
        <v>1.0000000000000002</v>
      </c>
    </row>
    <row r="38" spans="1:18" ht="21.75" customHeight="1" x14ac:dyDescent="0.3">
      <c r="A38" s="57" t="s">
        <v>7</v>
      </c>
      <c r="B38" s="44" t="s">
        <v>47</v>
      </c>
      <c r="C38" s="46" t="s">
        <v>10</v>
      </c>
      <c r="D38" s="48">
        <f>12334/12334*100</f>
        <v>100</v>
      </c>
      <c r="E38" s="48">
        <f>11821/11821*100</f>
        <v>100</v>
      </c>
      <c r="F38" s="48">
        <f t="shared" ref="F38" si="5">12262/12262*100</f>
        <v>100</v>
      </c>
      <c r="G38" s="48">
        <f>11383/11383*100</f>
        <v>100</v>
      </c>
      <c r="H38" s="48">
        <f>(11383+236)/(11383+236)*100</f>
        <v>100</v>
      </c>
      <c r="I38" s="48">
        <f>11619/11619*100</f>
        <v>100</v>
      </c>
      <c r="J38" s="48">
        <f>11619/11619*100</f>
        <v>100</v>
      </c>
      <c r="K38" s="18">
        <v>2024</v>
      </c>
      <c r="L38" s="21">
        <v>0.1</v>
      </c>
      <c r="M38" s="42" t="s">
        <v>66</v>
      </c>
      <c r="N38" s="42" t="s">
        <v>70</v>
      </c>
      <c r="O38" s="59" t="s">
        <v>5</v>
      </c>
      <c r="P38" s="96" t="s">
        <v>157</v>
      </c>
    </row>
    <row r="39" spans="1:18" ht="20.25" customHeight="1" x14ac:dyDescent="0.3">
      <c r="A39" s="58"/>
      <c r="B39" s="45"/>
      <c r="C39" s="47"/>
      <c r="D39" s="49"/>
      <c r="E39" s="49"/>
      <c r="F39" s="49"/>
      <c r="G39" s="49"/>
      <c r="H39" s="49"/>
      <c r="I39" s="49"/>
      <c r="J39" s="49"/>
      <c r="K39" s="18">
        <v>2025</v>
      </c>
      <c r="L39" s="21">
        <v>0.1</v>
      </c>
      <c r="M39" s="43"/>
      <c r="N39" s="43"/>
      <c r="O39" s="60"/>
      <c r="P39" s="97"/>
    </row>
    <row r="40" spans="1:18" ht="23.25" customHeight="1" x14ac:dyDescent="0.3">
      <c r="A40" s="58"/>
      <c r="B40" s="45"/>
      <c r="C40" s="47"/>
      <c r="D40" s="49"/>
      <c r="E40" s="49"/>
      <c r="F40" s="49"/>
      <c r="G40" s="49"/>
      <c r="H40" s="49"/>
      <c r="I40" s="49"/>
      <c r="J40" s="49"/>
      <c r="K40" s="18">
        <v>2026</v>
      </c>
      <c r="L40" s="21">
        <v>0.1</v>
      </c>
      <c r="M40" s="43"/>
      <c r="N40" s="43"/>
      <c r="O40" s="60"/>
      <c r="P40" s="97"/>
    </row>
    <row r="41" spans="1:18" ht="29.25" customHeight="1" x14ac:dyDescent="0.3">
      <c r="A41" s="58"/>
      <c r="B41" s="45"/>
      <c r="C41" s="47"/>
      <c r="D41" s="49"/>
      <c r="E41" s="49"/>
      <c r="F41" s="49"/>
      <c r="G41" s="49"/>
      <c r="H41" s="49"/>
      <c r="I41" s="49"/>
      <c r="J41" s="49"/>
      <c r="K41" s="18">
        <v>2027</v>
      </c>
      <c r="L41" s="21">
        <v>0.1</v>
      </c>
      <c r="M41" s="43"/>
      <c r="N41" s="43"/>
      <c r="O41" s="60"/>
      <c r="P41" s="97"/>
    </row>
    <row r="42" spans="1:18" ht="29.25" customHeight="1" x14ac:dyDescent="0.3">
      <c r="A42" s="88" t="s">
        <v>8</v>
      </c>
      <c r="B42" s="44" t="s">
        <v>180</v>
      </c>
      <c r="C42" s="46" t="s">
        <v>10</v>
      </c>
      <c r="D42" s="48">
        <f>38/38*100</f>
        <v>100</v>
      </c>
      <c r="E42" s="48" t="s">
        <v>168</v>
      </c>
      <c r="F42" s="48" t="s">
        <v>168</v>
      </c>
      <c r="G42" s="48" t="s">
        <v>168</v>
      </c>
      <c r="H42" s="48" t="s">
        <v>168</v>
      </c>
      <c r="I42" s="48" t="s">
        <v>168</v>
      </c>
      <c r="J42" s="48" t="s">
        <v>168</v>
      </c>
      <c r="K42" s="80" t="s">
        <v>168</v>
      </c>
      <c r="L42" s="81"/>
      <c r="M42" s="59" t="s">
        <v>181</v>
      </c>
      <c r="N42" s="59" t="s">
        <v>68</v>
      </c>
      <c r="O42" s="59" t="s">
        <v>5</v>
      </c>
      <c r="P42" s="33"/>
    </row>
    <row r="43" spans="1:18" ht="29.25" customHeight="1" x14ac:dyDescent="0.3">
      <c r="A43" s="89"/>
      <c r="B43" s="45"/>
      <c r="C43" s="47"/>
      <c r="D43" s="49"/>
      <c r="E43" s="49"/>
      <c r="F43" s="49"/>
      <c r="G43" s="49"/>
      <c r="H43" s="49"/>
      <c r="I43" s="49"/>
      <c r="J43" s="49"/>
      <c r="K43" s="82"/>
      <c r="L43" s="83"/>
      <c r="M43" s="60"/>
      <c r="N43" s="60"/>
      <c r="O43" s="60"/>
      <c r="P43" s="33"/>
    </row>
    <row r="44" spans="1:18" ht="29.25" customHeight="1" x14ac:dyDescent="0.3">
      <c r="A44" s="89"/>
      <c r="B44" s="45"/>
      <c r="C44" s="47"/>
      <c r="D44" s="49"/>
      <c r="E44" s="49"/>
      <c r="F44" s="49"/>
      <c r="G44" s="49"/>
      <c r="H44" s="49"/>
      <c r="I44" s="49"/>
      <c r="J44" s="49"/>
      <c r="K44" s="82"/>
      <c r="L44" s="83"/>
      <c r="M44" s="60"/>
      <c r="N44" s="60"/>
      <c r="O44" s="60"/>
      <c r="P44" s="33"/>
    </row>
    <row r="45" spans="1:18" ht="29.25" customHeight="1" x14ac:dyDescent="0.3">
      <c r="A45" s="89"/>
      <c r="B45" s="45"/>
      <c r="C45" s="47"/>
      <c r="D45" s="49"/>
      <c r="E45" s="49"/>
      <c r="F45" s="49"/>
      <c r="G45" s="49"/>
      <c r="H45" s="49"/>
      <c r="I45" s="49"/>
      <c r="J45" s="49"/>
      <c r="K45" s="84"/>
      <c r="L45" s="85"/>
      <c r="M45" s="60"/>
      <c r="N45" s="60"/>
      <c r="O45" s="60"/>
      <c r="P45" s="33"/>
    </row>
    <row r="46" spans="1:18" ht="16.8" x14ac:dyDescent="0.3">
      <c r="A46" s="57" t="s">
        <v>8</v>
      </c>
      <c r="B46" s="44" t="s">
        <v>63</v>
      </c>
      <c r="C46" s="46" t="s">
        <v>10</v>
      </c>
      <c r="D46" s="48">
        <f>38/38*100</f>
        <v>100</v>
      </c>
      <c r="E46" s="48">
        <f>38/38*100</f>
        <v>100</v>
      </c>
      <c r="F46" s="48">
        <f t="shared" ref="F46:G46" si="6">38/38*100</f>
        <v>100</v>
      </c>
      <c r="G46" s="48">
        <f t="shared" si="6"/>
        <v>100</v>
      </c>
      <c r="H46" s="48">
        <f>37/37*100</f>
        <v>100</v>
      </c>
      <c r="I46" s="48">
        <f t="shared" ref="I46:J46" si="7">37/37*100</f>
        <v>100</v>
      </c>
      <c r="J46" s="48">
        <f t="shared" si="7"/>
        <v>100</v>
      </c>
      <c r="K46" s="18">
        <v>2024</v>
      </c>
      <c r="L46" s="21">
        <v>7.0000000000000007E-2</v>
      </c>
      <c r="M46" s="42" t="s">
        <v>62</v>
      </c>
      <c r="N46" s="42" t="s">
        <v>68</v>
      </c>
      <c r="O46" s="59" t="s">
        <v>5</v>
      </c>
      <c r="P46" s="96" t="s">
        <v>162</v>
      </c>
    </row>
    <row r="47" spans="1:18" ht="16.8" x14ac:dyDescent="0.3">
      <c r="A47" s="58"/>
      <c r="B47" s="45"/>
      <c r="C47" s="47"/>
      <c r="D47" s="49"/>
      <c r="E47" s="49"/>
      <c r="F47" s="49"/>
      <c r="G47" s="49"/>
      <c r="H47" s="49"/>
      <c r="I47" s="49"/>
      <c r="J47" s="49"/>
      <c r="K47" s="18">
        <v>2025</v>
      </c>
      <c r="L47" s="21">
        <v>7.0000000000000007E-2</v>
      </c>
      <c r="M47" s="43"/>
      <c r="N47" s="43"/>
      <c r="O47" s="60"/>
      <c r="P47" s="97"/>
    </row>
    <row r="48" spans="1:18" ht="16.8" x14ac:dyDescent="0.3">
      <c r="A48" s="58"/>
      <c r="B48" s="45"/>
      <c r="C48" s="47"/>
      <c r="D48" s="49"/>
      <c r="E48" s="49"/>
      <c r="F48" s="49"/>
      <c r="G48" s="49"/>
      <c r="H48" s="49"/>
      <c r="I48" s="49"/>
      <c r="J48" s="49"/>
      <c r="K48" s="18">
        <v>2026</v>
      </c>
      <c r="L48" s="21">
        <v>7.0000000000000007E-2</v>
      </c>
      <c r="M48" s="43"/>
      <c r="N48" s="43"/>
      <c r="O48" s="60"/>
      <c r="P48" s="97"/>
    </row>
    <row r="49" spans="1:16" ht="16.8" x14ac:dyDescent="0.3">
      <c r="A49" s="58"/>
      <c r="B49" s="45"/>
      <c r="C49" s="47"/>
      <c r="D49" s="49"/>
      <c r="E49" s="49"/>
      <c r="F49" s="49"/>
      <c r="G49" s="49"/>
      <c r="H49" s="49"/>
      <c r="I49" s="49"/>
      <c r="J49" s="49"/>
      <c r="K49" s="18">
        <v>2027</v>
      </c>
      <c r="L49" s="19">
        <v>7.0000000000000007E-2</v>
      </c>
      <c r="M49" s="43"/>
      <c r="N49" s="43"/>
      <c r="O49" s="60"/>
      <c r="P49" s="97"/>
    </row>
    <row r="50" spans="1:16" ht="16.8" x14ac:dyDescent="0.3">
      <c r="A50" s="41" t="s">
        <v>12</v>
      </c>
      <c r="B50" s="61" t="s">
        <v>43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13"/>
    </row>
    <row r="51" spans="1:16" ht="30" customHeight="1" x14ac:dyDescent="0.3">
      <c r="A51" s="57" t="s">
        <v>21</v>
      </c>
      <c r="B51" s="44" t="s">
        <v>48</v>
      </c>
      <c r="C51" s="46" t="s">
        <v>10</v>
      </c>
      <c r="D51" s="50">
        <f t="shared" ref="D51:G51" si="8">0/36*100</f>
        <v>0</v>
      </c>
      <c r="E51" s="50">
        <f t="shared" si="8"/>
        <v>0</v>
      </c>
      <c r="F51" s="50">
        <f t="shared" si="8"/>
        <v>0</v>
      </c>
      <c r="G51" s="50">
        <f t="shared" si="8"/>
        <v>0</v>
      </c>
      <c r="H51" s="48">
        <f t="shared" ref="H51:J51" si="9">0/36*100</f>
        <v>0</v>
      </c>
      <c r="I51" s="48">
        <f t="shared" si="9"/>
        <v>0</v>
      </c>
      <c r="J51" s="48">
        <f t="shared" si="9"/>
        <v>0</v>
      </c>
      <c r="K51" s="18">
        <v>2024</v>
      </c>
      <c r="L51" s="21">
        <v>0.03</v>
      </c>
      <c r="M51" s="42" t="s">
        <v>58</v>
      </c>
      <c r="N51" s="42" t="s">
        <v>82</v>
      </c>
      <c r="O51" s="59" t="s">
        <v>21</v>
      </c>
      <c r="P51" s="96" t="s">
        <v>163</v>
      </c>
    </row>
    <row r="52" spans="1:16" ht="27" customHeight="1" x14ac:dyDescent="0.3">
      <c r="A52" s="58"/>
      <c r="B52" s="45"/>
      <c r="C52" s="47"/>
      <c r="D52" s="51"/>
      <c r="E52" s="51"/>
      <c r="F52" s="51"/>
      <c r="G52" s="51"/>
      <c r="H52" s="49"/>
      <c r="I52" s="49"/>
      <c r="J52" s="49"/>
      <c r="K52" s="18">
        <v>2025</v>
      </c>
      <c r="L52" s="21">
        <v>0.03</v>
      </c>
      <c r="M52" s="43"/>
      <c r="N52" s="43"/>
      <c r="O52" s="60"/>
      <c r="P52" s="97"/>
    </row>
    <row r="53" spans="1:16" ht="16.8" x14ac:dyDescent="0.3">
      <c r="A53" s="58"/>
      <c r="B53" s="45"/>
      <c r="C53" s="47"/>
      <c r="D53" s="51"/>
      <c r="E53" s="51"/>
      <c r="F53" s="51"/>
      <c r="G53" s="51"/>
      <c r="H53" s="49"/>
      <c r="I53" s="49"/>
      <c r="J53" s="49"/>
      <c r="K53" s="18">
        <v>2026</v>
      </c>
      <c r="L53" s="21">
        <v>0.03</v>
      </c>
      <c r="M53" s="43"/>
      <c r="N53" s="43"/>
      <c r="O53" s="60"/>
      <c r="P53" s="97"/>
    </row>
    <row r="54" spans="1:16" ht="38.25" customHeight="1" x14ac:dyDescent="0.3">
      <c r="A54" s="58"/>
      <c r="B54" s="45"/>
      <c r="C54" s="47"/>
      <c r="D54" s="51"/>
      <c r="E54" s="51"/>
      <c r="F54" s="51"/>
      <c r="G54" s="51"/>
      <c r="H54" s="49"/>
      <c r="I54" s="49"/>
      <c r="J54" s="49"/>
      <c r="K54" s="18">
        <v>2027</v>
      </c>
      <c r="L54" s="19">
        <v>0.03</v>
      </c>
      <c r="M54" s="43"/>
      <c r="N54" s="43"/>
      <c r="O54" s="60"/>
      <c r="P54" s="97"/>
    </row>
    <row r="55" spans="1:16" ht="16.8" x14ac:dyDescent="0.3">
      <c r="A55" s="57" t="s">
        <v>22</v>
      </c>
      <c r="B55" s="44" t="s">
        <v>49</v>
      </c>
      <c r="C55" s="46" t="s">
        <v>10</v>
      </c>
      <c r="D55" s="48">
        <f t="shared" ref="D55:J55" si="10">36/36*100</f>
        <v>100</v>
      </c>
      <c r="E55" s="48">
        <f t="shared" si="10"/>
        <v>100</v>
      </c>
      <c r="F55" s="48">
        <f t="shared" si="10"/>
        <v>100</v>
      </c>
      <c r="G55" s="48">
        <f t="shared" si="10"/>
        <v>100</v>
      </c>
      <c r="H55" s="48">
        <f t="shared" si="10"/>
        <v>100</v>
      </c>
      <c r="I55" s="48">
        <f t="shared" si="10"/>
        <v>100</v>
      </c>
      <c r="J55" s="48">
        <f t="shared" si="10"/>
        <v>100</v>
      </c>
      <c r="K55" s="18">
        <v>2024</v>
      </c>
      <c r="L55" s="21">
        <v>0.1</v>
      </c>
      <c r="M55" s="42" t="s">
        <v>39</v>
      </c>
      <c r="N55" s="42" t="s">
        <v>106</v>
      </c>
      <c r="O55" s="59" t="s">
        <v>21</v>
      </c>
      <c r="P55" s="96" t="s">
        <v>159</v>
      </c>
    </row>
    <row r="56" spans="1:16" ht="16.8" x14ac:dyDescent="0.3">
      <c r="A56" s="58"/>
      <c r="B56" s="45"/>
      <c r="C56" s="47"/>
      <c r="D56" s="49"/>
      <c r="E56" s="49"/>
      <c r="F56" s="49"/>
      <c r="G56" s="49"/>
      <c r="H56" s="49"/>
      <c r="I56" s="49"/>
      <c r="J56" s="49"/>
      <c r="K56" s="18">
        <v>2025</v>
      </c>
      <c r="L56" s="21">
        <v>0.1</v>
      </c>
      <c r="M56" s="43"/>
      <c r="N56" s="43"/>
      <c r="O56" s="60"/>
      <c r="P56" s="97"/>
    </row>
    <row r="57" spans="1:16" ht="16.8" x14ac:dyDescent="0.3">
      <c r="A57" s="58"/>
      <c r="B57" s="45"/>
      <c r="C57" s="47"/>
      <c r="D57" s="49"/>
      <c r="E57" s="49"/>
      <c r="F57" s="49"/>
      <c r="G57" s="49"/>
      <c r="H57" s="49"/>
      <c r="I57" s="49"/>
      <c r="J57" s="49"/>
      <c r="K57" s="18">
        <v>2026</v>
      </c>
      <c r="L57" s="19">
        <v>0.1</v>
      </c>
      <c r="M57" s="43"/>
      <c r="N57" s="43"/>
      <c r="O57" s="60"/>
      <c r="P57" s="97"/>
    </row>
    <row r="58" spans="1:16" ht="16.8" x14ac:dyDescent="0.3">
      <c r="A58" s="58"/>
      <c r="B58" s="45"/>
      <c r="C58" s="47"/>
      <c r="D58" s="49"/>
      <c r="E58" s="49"/>
      <c r="F58" s="49"/>
      <c r="G58" s="49"/>
      <c r="H58" s="49"/>
      <c r="I58" s="49"/>
      <c r="J58" s="49"/>
      <c r="K58" s="18">
        <v>2027</v>
      </c>
      <c r="L58" s="19">
        <v>0.1</v>
      </c>
      <c r="M58" s="43"/>
      <c r="N58" s="43"/>
      <c r="O58" s="60"/>
      <c r="P58" s="97"/>
    </row>
    <row r="59" spans="1:16" ht="16.8" x14ac:dyDescent="0.3">
      <c r="A59" s="57" t="s">
        <v>23</v>
      </c>
      <c r="B59" s="44" t="s">
        <v>50</v>
      </c>
      <c r="C59" s="46" t="s">
        <v>10</v>
      </c>
      <c r="D59" s="48">
        <f t="shared" ref="D59:E59" si="11">36/36*100</f>
        <v>100</v>
      </c>
      <c r="E59" s="48">
        <f t="shared" si="11"/>
        <v>100</v>
      </c>
      <c r="F59" s="48">
        <f>36/36*100</f>
        <v>100</v>
      </c>
      <c r="G59" s="48">
        <f t="shared" ref="G59:J59" si="12">36/36*100</f>
        <v>100</v>
      </c>
      <c r="H59" s="48">
        <f t="shared" si="12"/>
        <v>100</v>
      </c>
      <c r="I59" s="48">
        <f t="shared" si="12"/>
        <v>100</v>
      </c>
      <c r="J59" s="48">
        <f t="shared" si="12"/>
        <v>100</v>
      </c>
      <c r="K59" s="18">
        <v>2024</v>
      </c>
      <c r="L59" s="21">
        <v>0.03</v>
      </c>
      <c r="M59" s="42" t="s">
        <v>40</v>
      </c>
      <c r="N59" s="42" t="s">
        <v>68</v>
      </c>
      <c r="O59" s="59" t="s">
        <v>21</v>
      </c>
      <c r="P59" s="96" t="s">
        <v>164</v>
      </c>
    </row>
    <row r="60" spans="1:16" ht="16.8" x14ac:dyDescent="0.3">
      <c r="A60" s="58"/>
      <c r="B60" s="45"/>
      <c r="C60" s="47"/>
      <c r="D60" s="49"/>
      <c r="E60" s="49"/>
      <c r="F60" s="49"/>
      <c r="G60" s="49"/>
      <c r="H60" s="49"/>
      <c r="I60" s="49"/>
      <c r="J60" s="49"/>
      <c r="K60" s="18">
        <v>2025</v>
      </c>
      <c r="L60" s="21">
        <v>0.03</v>
      </c>
      <c r="M60" s="43"/>
      <c r="N60" s="43"/>
      <c r="O60" s="60"/>
      <c r="P60" s="97"/>
    </row>
    <row r="61" spans="1:16" ht="16.8" x14ac:dyDescent="0.3">
      <c r="A61" s="58"/>
      <c r="B61" s="45"/>
      <c r="C61" s="47"/>
      <c r="D61" s="49"/>
      <c r="E61" s="49"/>
      <c r="F61" s="49"/>
      <c r="G61" s="49"/>
      <c r="H61" s="49"/>
      <c r="I61" s="49"/>
      <c r="J61" s="49"/>
      <c r="K61" s="18">
        <v>2026</v>
      </c>
      <c r="L61" s="19">
        <v>0.03</v>
      </c>
      <c r="M61" s="43"/>
      <c r="N61" s="43"/>
      <c r="O61" s="60"/>
      <c r="P61" s="97"/>
    </row>
    <row r="62" spans="1:16" ht="16.8" x14ac:dyDescent="0.3">
      <c r="A62" s="58"/>
      <c r="B62" s="45"/>
      <c r="C62" s="47"/>
      <c r="D62" s="49"/>
      <c r="E62" s="49"/>
      <c r="F62" s="49"/>
      <c r="G62" s="49"/>
      <c r="H62" s="49"/>
      <c r="I62" s="49"/>
      <c r="J62" s="49"/>
      <c r="K62" s="18">
        <v>2027</v>
      </c>
      <c r="L62" s="19">
        <v>0.03</v>
      </c>
      <c r="M62" s="43"/>
      <c r="N62" s="43"/>
      <c r="O62" s="60"/>
      <c r="P62" s="97"/>
    </row>
    <row r="63" spans="1:16" ht="16.5" customHeight="1" x14ac:dyDescent="0.3">
      <c r="A63" s="57" t="s">
        <v>45</v>
      </c>
      <c r="B63" s="44" t="s">
        <v>51</v>
      </c>
      <c r="C63" s="46" t="s">
        <v>10</v>
      </c>
      <c r="D63" s="50">
        <f>17/1101*100</f>
        <v>1.5440508628519529</v>
      </c>
      <c r="E63" s="50">
        <f>10/1088*100</f>
        <v>0.91911764705882359</v>
      </c>
      <c r="F63" s="50">
        <f>8/1047*100</f>
        <v>0.76408787010506207</v>
      </c>
      <c r="G63" s="50">
        <f>11/1024*100</f>
        <v>1.07421875</v>
      </c>
      <c r="H63" s="50">
        <f>8/1050*100</f>
        <v>0.76190476190476186</v>
      </c>
      <c r="I63" s="50">
        <f>8/1000*100</f>
        <v>0.8</v>
      </c>
      <c r="J63" s="50">
        <f>8/1000*100</f>
        <v>0.8</v>
      </c>
      <c r="K63" s="18">
        <v>2024</v>
      </c>
      <c r="L63" s="21">
        <v>0.1</v>
      </c>
      <c r="M63" s="59" t="s">
        <v>150</v>
      </c>
      <c r="N63" s="42" t="s">
        <v>107</v>
      </c>
      <c r="O63" s="59" t="s">
        <v>21</v>
      </c>
      <c r="P63" s="96" t="s">
        <v>159</v>
      </c>
    </row>
    <row r="64" spans="1:16" ht="16.8" x14ac:dyDescent="0.3">
      <c r="A64" s="58"/>
      <c r="B64" s="45"/>
      <c r="C64" s="47"/>
      <c r="D64" s="51"/>
      <c r="E64" s="51"/>
      <c r="F64" s="51"/>
      <c r="G64" s="51"/>
      <c r="H64" s="51"/>
      <c r="I64" s="51"/>
      <c r="J64" s="51"/>
      <c r="K64" s="18">
        <v>2025</v>
      </c>
      <c r="L64" s="21">
        <v>0.1</v>
      </c>
      <c r="M64" s="60"/>
      <c r="N64" s="43"/>
      <c r="O64" s="60"/>
      <c r="P64" s="97"/>
    </row>
    <row r="65" spans="1:18" ht="16.8" x14ac:dyDescent="0.3">
      <c r="A65" s="58"/>
      <c r="B65" s="45"/>
      <c r="C65" s="47"/>
      <c r="D65" s="51"/>
      <c r="E65" s="51"/>
      <c r="F65" s="51"/>
      <c r="G65" s="51"/>
      <c r="H65" s="51"/>
      <c r="I65" s="51"/>
      <c r="J65" s="51"/>
      <c r="K65" s="18">
        <v>2026</v>
      </c>
      <c r="L65" s="19">
        <v>0.1</v>
      </c>
      <c r="M65" s="60"/>
      <c r="N65" s="43"/>
      <c r="O65" s="60"/>
      <c r="P65" s="97"/>
    </row>
    <row r="66" spans="1:18" ht="16.8" x14ac:dyDescent="0.3">
      <c r="A66" s="58"/>
      <c r="B66" s="45"/>
      <c r="C66" s="47"/>
      <c r="D66" s="51"/>
      <c r="E66" s="51"/>
      <c r="F66" s="51"/>
      <c r="G66" s="51"/>
      <c r="H66" s="51"/>
      <c r="I66" s="51"/>
      <c r="J66" s="51"/>
      <c r="K66" s="18">
        <v>2027</v>
      </c>
      <c r="L66" s="19">
        <v>0.1</v>
      </c>
      <c r="M66" s="60"/>
      <c r="N66" s="43"/>
      <c r="O66" s="60"/>
      <c r="P66" s="97"/>
    </row>
    <row r="67" spans="1:18" ht="16.8" x14ac:dyDescent="0.3">
      <c r="A67" s="57" t="s">
        <v>24</v>
      </c>
      <c r="B67" s="44" t="s">
        <v>52</v>
      </c>
      <c r="C67" s="46" t="s">
        <v>10</v>
      </c>
      <c r="D67" s="50">
        <f>2180/24751*100</f>
        <v>8.8077249404064482</v>
      </c>
      <c r="E67" s="50">
        <f>2022/24608*100</f>
        <v>8.2168400520156037</v>
      </c>
      <c r="F67" s="50">
        <f>2000/24400*100</f>
        <v>8.1967213114754092</v>
      </c>
      <c r="G67" s="50">
        <f>1705/23957*100</f>
        <v>7.1169178110781814</v>
      </c>
      <c r="H67" s="50">
        <f>1500/23600*100</f>
        <v>6.3559322033898304</v>
      </c>
      <c r="I67" s="50">
        <f>1300/23400*100</f>
        <v>5.5555555555555554</v>
      </c>
      <c r="J67" s="50">
        <f>1100/23200*100</f>
        <v>4.7413793103448274</v>
      </c>
      <c r="K67" s="18">
        <v>2024</v>
      </c>
      <c r="L67" s="21">
        <v>0.05</v>
      </c>
      <c r="M67" s="42" t="s">
        <v>59</v>
      </c>
      <c r="N67" s="42" t="s">
        <v>107</v>
      </c>
      <c r="O67" s="59" t="s">
        <v>21</v>
      </c>
      <c r="P67" s="96" t="s">
        <v>159</v>
      </c>
    </row>
    <row r="68" spans="1:18" ht="16.8" x14ac:dyDescent="0.3">
      <c r="A68" s="58"/>
      <c r="B68" s="45"/>
      <c r="C68" s="47"/>
      <c r="D68" s="51"/>
      <c r="E68" s="51"/>
      <c r="F68" s="51"/>
      <c r="G68" s="51"/>
      <c r="H68" s="51"/>
      <c r="I68" s="51"/>
      <c r="J68" s="51"/>
      <c r="K68" s="18">
        <v>2025</v>
      </c>
      <c r="L68" s="21">
        <v>0.05</v>
      </c>
      <c r="M68" s="43"/>
      <c r="N68" s="43"/>
      <c r="O68" s="60"/>
      <c r="P68" s="97"/>
    </row>
    <row r="69" spans="1:18" ht="16.8" x14ac:dyDescent="0.3">
      <c r="A69" s="58"/>
      <c r="B69" s="45"/>
      <c r="C69" s="47"/>
      <c r="D69" s="51"/>
      <c r="E69" s="51"/>
      <c r="F69" s="51"/>
      <c r="G69" s="51"/>
      <c r="H69" s="51"/>
      <c r="I69" s="51"/>
      <c r="J69" s="51"/>
      <c r="K69" s="18">
        <v>2026</v>
      </c>
      <c r="L69" s="19">
        <v>0.05</v>
      </c>
      <c r="M69" s="43"/>
      <c r="N69" s="43"/>
      <c r="O69" s="60"/>
      <c r="P69" s="97"/>
    </row>
    <row r="70" spans="1:18" ht="16.8" x14ac:dyDescent="0.3">
      <c r="A70" s="58"/>
      <c r="B70" s="45"/>
      <c r="C70" s="47"/>
      <c r="D70" s="51"/>
      <c r="E70" s="51"/>
      <c r="F70" s="51"/>
      <c r="G70" s="51"/>
      <c r="H70" s="51"/>
      <c r="I70" s="51"/>
      <c r="J70" s="51"/>
      <c r="K70" s="18">
        <v>2027</v>
      </c>
      <c r="L70" s="19">
        <v>0.05</v>
      </c>
      <c r="M70" s="43"/>
      <c r="N70" s="43"/>
      <c r="O70" s="60"/>
      <c r="P70" s="97"/>
    </row>
    <row r="71" spans="1:18" ht="41.25" customHeight="1" x14ac:dyDescent="0.3">
      <c r="A71" s="57" t="s">
        <v>85</v>
      </c>
      <c r="B71" s="44" t="s">
        <v>54</v>
      </c>
      <c r="C71" s="46" t="s">
        <v>10</v>
      </c>
      <c r="D71" s="48">
        <f>85/85*100</f>
        <v>100</v>
      </c>
      <c r="E71" s="48">
        <f>82/82*100</f>
        <v>100</v>
      </c>
      <c r="F71" s="48">
        <f>84/84*100</f>
        <v>100</v>
      </c>
      <c r="G71" s="48">
        <f>80/80*100</f>
        <v>100</v>
      </c>
      <c r="H71" s="48">
        <f>84/84*100</f>
        <v>100</v>
      </c>
      <c r="I71" s="48">
        <f t="shared" ref="I71:J71" si="13">84/84*100</f>
        <v>100</v>
      </c>
      <c r="J71" s="48">
        <f t="shared" si="13"/>
        <v>100</v>
      </c>
      <c r="K71" s="18">
        <v>2024</v>
      </c>
      <c r="L71" s="21">
        <v>0.03</v>
      </c>
      <c r="M71" s="42" t="s">
        <v>78</v>
      </c>
      <c r="N71" s="42" t="s">
        <v>107</v>
      </c>
      <c r="O71" s="59" t="s">
        <v>21</v>
      </c>
      <c r="P71" s="96" t="s">
        <v>159</v>
      </c>
    </row>
    <row r="72" spans="1:18" ht="30" customHeight="1" x14ac:dyDescent="0.3">
      <c r="A72" s="58"/>
      <c r="B72" s="45"/>
      <c r="C72" s="47"/>
      <c r="D72" s="49"/>
      <c r="E72" s="49"/>
      <c r="F72" s="49"/>
      <c r="G72" s="49"/>
      <c r="H72" s="49"/>
      <c r="I72" s="49"/>
      <c r="J72" s="49"/>
      <c r="K72" s="18">
        <v>2025</v>
      </c>
      <c r="L72" s="21">
        <v>0.03</v>
      </c>
      <c r="M72" s="43"/>
      <c r="N72" s="43"/>
      <c r="O72" s="60"/>
      <c r="P72" s="97"/>
    </row>
    <row r="73" spans="1:18" ht="35.25" customHeight="1" x14ac:dyDescent="0.3">
      <c r="A73" s="58"/>
      <c r="B73" s="45"/>
      <c r="C73" s="47"/>
      <c r="D73" s="49"/>
      <c r="E73" s="49"/>
      <c r="F73" s="49"/>
      <c r="G73" s="49"/>
      <c r="H73" s="49"/>
      <c r="I73" s="49"/>
      <c r="J73" s="49"/>
      <c r="K73" s="18">
        <v>2026</v>
      </c>
      <c r="L73" s="21">
        <v>0.03</v>
      </c>
      <c r="M73" s="43"/>
      <c r="N73" s="43"/>
      <c r="O73" s="60"/>
      <c r="P73" s="97"/>
    </row>
    <row r="74" spans="1:18" ht="42.75" customHeight="1" x14ac:dyDescent="0.3">
      <c r="A74" s="58"/>
      <c r="B74" s="45"/>
      <c r="C74" s="47"/>
      <c r="D74" s="49"/>
      <c r="E74" s="49"/>
      <c r="F74" s="49"/>
      <c r="G74" s="49"/>
      <c r="H74" s="49"/>
      <c r="I74" s="49"/>
      <c r="J74" s="49"/>
      <c r="K74" s="18">
        <v>2027</v>
      </c>
      <c r="L74" s="21">
        <v>0.03</v>
      </c>
      <c r="M74" s="43"/>
      <c r="N74" s="43"/>
      <c r="O74" s="60"/>
      <c r="P74" s="97"/>
    </row>
    <row r="75" spans="1:18" s="35" customFormat="1" ht="31.5" customHeight="1" x14ac:dyDescent="0.3">
      <c r="A75" s="88" t="s">
        <v>25</v>
      </c>
      <c r="B75" s="44" t="s">
        <v>53</v>
      </c>
      <c r="C75" s="46" t="s">
        <v>10</v>
      </c>
      <c r="D75" s="48">
        <f t="shared" ref="D75" si="14">36/36*100</f>
        <v>100</v>
      </c>
      <c r="E75" s="48" t="s">
        <v>168</v>
      </c>
      <c r="F75" s="48" t="s">
        <v>168</v>
      </c>
      <c r="G75" s="48" t="s">
        <v>168</v>
      </c>
      <c r="H75" s="48" t="s">
        <v>168</v>
      </c>
      <c r="I75" s="48" t="s">
        <v>168</v>
      </c>
      <c r="J75" s="48" t="s">
        <v>168</v>
      </c>
      <c r="K75" s="80" t="s">
        <v>168</v>
      </c>
      <c r="L75" s="81"/>
      <c r="M75" s="59" t="s">
        <v>60</v>
      </c>
      <c r="N75" s="59" t="s">
        <v>68</v>
      </c>
      <c r="O75" s="59" t="s">
        <v>21</v>
      </c>
      <c r="P75" s="96"/>
      <c r="Q75" s="34"/>
      <c r="R75" s="34"/>
    </row>
    <row r="76" spans="1:18" s="35" customFormat="1" ht="27.75" customHeight="1" x14ac:dyDescent="0.3">
      <c r="A76" s="89"/>
      <c r="B76" s="45"/>
      <c r="C76" s="47"/>
      <c r="D76" s="49"/>
      <c r="E76" s="49"/>
      <c r="F76" s="49"/>
      <c r="G76" s="49"/>
      <c r="H76" s="49"/>
      <c r="I76" s="49"/>
      <c r="J76" s="49"/>
      <c r="K76" s="82"/>
      <c r="L76" s="83"/>
      <c r="M76" s="60"/>
      <c r="N76" s="60"/>
      <c r="O76" s="60"/>
      <c r="P76" s="97"/>
      <c r="Q76" s="34"/>
      <c r="R76" s="34"/>
    </row>
    <row r="77" spans="1:18" s="35" customFormat="1" ht="30" customHeight="1" x14ac:dyDescent="0.3">
      <c r="A77" s="89"/>
      <c r="B77" s="45"/>
      <c r="C77" s="47"/>
      <c r="D77" s="49"/>
      <c r="E77" s="49"/>
      <c r="F77" s="49"/>
      <c r="G77" s="49"/>
      <c r="H77" s="49"/>
      <c r="I77" s="49"/>
      <c r="J77" s="49"/>
      <c r="K77" s="82"/>
      <c r="L77" s="83"/>
      <c r="M77" s="60"/>
      <c r="N77" s="60"/>
      <c r="O77" s="60"/>
      <c r="P77" s="97"/>
      <c r="Q77" s="34"/>
      <c r="R77" s="34"/>
    </row>
    <row r="78" spans="1:18" s="35" customFormat="1" ht="36.75" customHeight="1" x14ac:dyDescent="0.3">
      <c r="A78" s="89"/>
      <c r="B78" s="45"/>
      <c r="C78" s="47"/>
      <c r="D78" s="49"/>
      <c r="E78" s="49"/>
      <c r="F78" s="49"/>
      <c r="G78" s="49"/>
      <c r="H78" s="49"/>
      <c r="I78" s="49"/>
      <c r="J78" s="49"/>
      <c r="K78" s="84"/>
      <c r="L78" s="85"/>
      <c r="M78" s="60"/>
      <c r="N78" s="60"/>
      <c r="O78" s="60"/>
      <c r="P78" s="97"/>
      <c r="Q78" s="34"/>
      <c r="R78" s="34"/>
    </row>
    <row r="79" spans="1:18" ht="16.8" x14ac:dyDescent="0.3">
      <c r="A79" s="57" t="s">
        <v>26</v>
      </c>
      <c r="B79" s="44" t="s">
        <v>121</v>
      </c>
      <c r="C79" s="46" t="s">
        <v>10</v>
      </c>
      <c r="D79" s="50">
        <f>345/1407*100</f>
        <v>24.520255863539443</v>
      </c>
      <c r="E79" s="50">
        <f>327/1357*100</f>
        <v>24.097273397199707</v>
      </c>
      <c r="F79" s="50">
        <f t="shared" ref="F79" si="15">350/1430*100</f>
        <v>24.475524475524477</v>
      </c>
      <c r="G79" s="50">
        <f>372/1443*100</f>
        <v>25.779625779625782</v>
      </c>
      <c r="H79" s="50">
        <f t="shared" ref="H79:J79" si="16">350/1430*100</f>
        <v>24.475524475524477</v>
      </c>
      <c r="I79" s="50">
        <f t="shared" si="16"/>
        <v>24.475524475524477</v>
      </c>
      <c r="J79" s="50">
        <f t="shared" si="16"/>
        <v>24.475524475524477</v>
      </c>
      <c r="K79" s="18">
        <v>2024</v>
      </c>
      <c r="L79" s="21">
        <v>0.03</v>
      </c>
      <c r="M79" s="42" t="s">
        <v>123</v>
      </c>
      <c r="N79" s="42" t="s">
        <v>68</v>
      </c>
      <c r="O79" s="59" t="s">
        <v>21</v>
      </c>
      <c r="P79" s="96" t="s">
        <v>159</v>
      </c>
      <c r="Q79" s="9"/>
    </row>
    <row r="80" spans="1:18" ht="16.8" x14ac:dyDescent="0.3">
      <c r="A80" s="58"/>
      <c r="B80" s="45"/>
      <c r="C80" s="47"/>
      <c r="D80" s="51"/>
      <c r="E80" s="51"/>
      <c r="F80" s="51"/>
      <c r="G80" s="51"/>
      <c r="H80" s="51"/>
      <c r="I80" s="51"/>
      <c r="J80" s="51"/>
      <c r="K80" s="18">
        <v>2025</v>
      </c>
      <c r="L80" s="21">
        <v>0.03</v>
      </c>
      <c r="M80" s="43"/>
      <c r="N80" s="43"/>
      <c r="O80" s="60"/>
      <c r="P80" s="97"/>
      <c r="Q80" s="9"/>
    </row>
    <row r="81" spans="1:17" ht="16.8" x14ac:dyDescent="0.3">
      <c r="A81" s="58"/>
      <c r="B81" s="45"/>
      <c r="C81" s="47"/>
      <c r="D81" s="51"/>
      <c r="E81" s="51"/>
      <c r="F81" s="51"/>
      <c r="G81" s="51"/>
      <c r="H81" s="51"/>
      <c r="I81" s="51"/>
      <c r="J81" s="51"/>
      <c r="K81" s="18">
        <v>2026</v>
      </c>
      <c r="L81" s="19">
        <v>0.03</v>
      </c>
      <c r="M81" s="43"/>
      <c r="N81" s="43"/>
      <c r="O81" s="60"/>
      <c r="P81" s="97"/>
      <c r="Q81" s="9"/>
    </row>
    <row r="82" spans="1:17" ht="16.8" x14ac:dyDescent="0.3">
      <c r="A82" s="58"/>
      <c r="B82" s="45"/>
      <c r="C82" s="47"/>
      <c r="D82" s="51"/>
      <c r="E82" s="51"/>
      <c r="F82" s="51"/>
      <c r="G82" s="51"/>
      <c r="H82" s="51"/>
      <c r="I82" s="51"/>
      <c r="J82" s="51"/>
      <c r="K82" s="18">
        <v>2027</v>
      </c>
      <c r="L82" s="19">
        <v>0.03</v>
      </c>
      <c r="M82" s="43"/>
      <c r="N82" s="43"/>
      <c r="O82" s="60"/>
      <c r="P82" s="97"/>
      <c r="Q82" s="9"/>
    </row>
    <row r="83" spans="1:17" ht="16.8" x14ac:dyDescent="0.3">
      <c r="A83" s="57" t="s">
        <v>27</v>
      </c>
      <c r="B83" s="44" t="s">
        <v>79</v>
      </c>
      <c r="C83" s="46" t="s">
        <v>10</v>
      </c>
      <c r="D83" s="48">
        <f t="shared" ref="D83:F83" si="17">36/36*100</f>
        <v>100</v>
      </c>
      <c r="E83" s="48">
        <f t="shared" si="17"/>
        <v>100</v>
      </c>
      <c r="F83" s="48">
        <f t="shared" si="17"/>
        <v>100</v>
      </c>
      <c r="G83" s="48">
        <f t="shared" ref="G83:H83" si="18">36/36*100</f>
        <v>100</v>
      </c>
      <c r="H83" s="48">
        <f t="shared" si="18"/>
        <v>100</v>
      </c>
      <c r="I83" s="48">
        <f t="shared" ref="I83:J83" si="19">36/36*100</f>
        <v>100</v>
      </c>
      <c r="J83" s="48">
        <f t="shared" si="19"/>
        <v>100</v>
      </c>
      <c r="K83" s="18">
        <v>2024</v>
      </c>
      <c r="L83" s="21">
        <v>0.05</v>
      </c>
      <c r="M83" s="42" t="s">
        <v>61</v>
      </c>
      <c r="N83" s="42" t="s">
        <v>68</v>
      </c>
      <c r="O83" s="59" t="s">
        <v>21</v>
      </c>
      <c r="P83" s="96" t="s">
        <v>163</v>
      </c>
    </row>
    <row r="84" spans="1:17" ht="16.8" x14ac:dyDescent="0.3">
      <c r="A84" s="58"/>
      <c r="B84" s="45"/>
      <c r="C84" s="47"/>
      <c r="D84" s="49"/>
      <c r="E84" s="49"/>
      <c r="F84" s="49"/>
      <c r="G84" s="49"/>
      <c r="H84" s="49"/>
      <c r="I84" s="49"/>
      <c r="J84" s="49"/>
      <c r="K84" s="18">
        <v>2025</v>
      </c>
      <c r="L84" s="21">
        <v>0.05</v>
      </c>
      <c r="M84" s="43"/>
      <c r="N84" s="43"/>
      <c r="O84" s="60"/>
      <c r="P84" s="97"/>
    </row>
    <row r="85" spans="1:17" ht="16.8" x14ac:dyDescent="0.3">
      <c r="A85" s="58"/>
      <c r="B85" s="45"/>
      <c r="C85" s="47"/>
      <c r="D85" s="49"/>
      <c r="E85" s="49"/>
      <c r="F85" s="49"/>
      <c r="G85" s="49"/>
      <c r="H85" s="49"/>
      <c r="I85" s="49"/>
      <c r="J85" s="49"/>
      <c r="K85" s="18">
        <v>2026</v>
      </c>
      <c r="L85" s="21">
        <v>0.05</v>
      </c>
      <c r="M85" s="43"/>
      <c r="N85" s="43"/>
      <c r="O85" s="60"/>
      <c r="P85" s="97"/>
    </row>
    <row r="86" spans="1:17" ht="16.8" x14ac:dyDescent="0.3">
      <c r="A86" s="58"/>
      <c r="B86" s="45"/>
      <c r="C86" s="47"/>
      <c r="D86" s="49"/>
      <c r="E86" s="49"/>
      <c r="F86" s="49"/>
      <c r="G86" s="49"/>
      <c r="H86" s="49"/>
      <c r="I86" s="49"/>
      <c r="J86" s="49"/>
      <c r="K86" s="18">
        <v>2027</v>
      </c>
      <c r="L86" s="21">
        <v>0.05</v>
      </c>
      <c r="M86" s="43"/>
      <c r="N86" s="43"/>
      <c r="O86" s="60"/>
      <c r="P86" s="97"/>
    </row>
    <row r="87" spans="1:17" ht="16.8" x14ac:dyDescent="0.3">
      <c r="A87" s="57" t="s">
        <v>28</v>
      </c>
      <c r="B87" s="44" t="s">
        <v>98</v>
      </c>
      <c r="C87" s="46" t="s">
        <v>10</v>
      </c>
      <c r="D87" s="50">
        <f>12442/24885*100</f>
        <v>49.99799075748443</v>
      </c>
      <c r="E87" s="50">
        <f>14892/24413*100</f>
        <v>61.000286732478592</v>
      </c>
      <c r="F87" s="50">
        <f>14647/24413*100</f>
        <v>59.996723057387456</v>
      </c>
      <c r="G87" s="50">
        <f>14328/23888*100</f>
        <v>59.979906229068987</v>
      </c>
      <c r="H87" s="50">
        <f>14332/23888*100</f>
        <v>59.996651038178165</v>
      </c>
      <c r="I87" s="50">
        <f>14332/23888*100</f>
        <v>59.996651038178165</v>
      </c>
      <c r="J87" s="50">
        <f>14332/23888*100</f>
        <v>59.996651038178165</v>
      </c>
      <c r="K87" s="18">
        <v>2024</v>
      </c>
      <c r="L87" s="21">
        <v>0.01</v>
      </c>
      <c r="M87" s="59" t="s">
        <v>151</v>
      </c>
      <c r="N87" s="42" t="s">
        <v>68</v>
      </c>
      <c r="O87" s="59" t="s">
        <v>21</v>
      </c>
      <c r="P87" s="96" t="s">
        <v>166</v>
      </c>
    </row>
    <row r="88" spans="1:17" ht="16.8" x14ac:dyDescent="0.3">
      <c r="A88" s="58"/>
      <c r="B88" s="45"/>
      <c r="C88" s="47"/>
      <c r="D88" s="51"/>
      <c r="E88" s="51"/>
      <c r="F88" s="51"/>
      <c r="G88" s="51"/>
      <c r="H88" s="51"/>
      <c r="I88" s="51"/>
      <c r="J88" s="51"/>
      <c r="K88" s="18">
        <v>2025</v>
      </c>
      <c r="L88" s="21">
        <v>0.01</v>
      </c>
      <c r="M88" s="60"/>
      <c r="N88" s="43"/>
      <c r="O88" s="60"/>
      <c r="P88" s="97"/>
    </row>
    <row r="89" spans="1:17" ht="16.8" x14ac:dyDescent="0.3">
      <c r="A89" s="58"/>
      <c r="B89" s="45"/>
      <c r="C89" s="47"/>
      <c r="D89" s="51"/>
      <c r="E89" s="51"/>
      <c r="F89" s="51"/>
      <c r="G89" s="51"/>
      <c r="H89" s="51"/>
      <c r="I89" s="51"/>
      <c r="J89" s="51"/>
      <c r="K89" s="18">
        <v>2026</v>
      </c>
      <c r="L89" s="19">
        <v>0.01</v>
      </c>
      <c r="M89" s="60"/>
      <c r="N89" s="43"/>
      <c r="O89" s="60"/>
      <c r="P89" s="97"/>
    </row>
    <row r="90" spans="1:17" ht="16.8" x14ac:dyDescent="0.3">
      <c r="A90" s="58"/>
      <c r="B90" s="45"/>
      <c r="C90" s="47"/>
      <c r="D90" s="51"/>
      <c r="E90" s="51"/>
      <c r="F90" s="51"/>
      <c r="G90" s="51"/>
      <c r="H90" s="51"/>
      <c r="I90" s="51"/>
      <c r="J90" s="51"/>
      <c r="K90" s="18">
        <v>2027</v>
      </c>
      <c r="L90" s="19">
        <v>0.01</v>
      </c>
      <c r="M90" s="60"/>
      <c r="N90" s="43"/>
      <c r="O90" s="60"/>
      <c r="P90" s="97"/>
    </row>
    <row r="91" spans="1:17" ht="16.8" x14ac:dyDescent="0.3">
      <c r="A91" s="57" t="s">
        <v>87</v>
      </c>
      <c r="B91" s="44" t="s">
        <v>96</v>
      </c>
      <c r="C91" s="46" t="s">
        <v>10</v>
      </c>
      <c r="D91" s="50">
        <f>35/36*100</f>
        <v>97.222222222222214</v>
      </c>
      <c r="E91" s="50">
        <f>36/36*100</f>
        <v>100</v>
      </c>
      <c r="F91" s="50">
        <f>36/36*100</f>
        <v>100</v>
      </c>
      <c r="G91" s="50">
        <f>36/36*100</f>
        <v>100</v>
      </c>
      <c r="H91" s="50">
        <f>36/36*100</f>
        <v>100</v>
      </c>
      <c r="I91" s="50">
        <f t="shared" ref="I91:J91" si="20">36/36*100</f>
        <v>100</v>
      </c>
      <c r="J91" s="50">
        <f t="shared" si="20"/>
        <v>100</v>
      </c>
      <c r="K91" s="18">
        <v>2024</v>
      </c>
      <c r="L91" s="21">
        <v>0.01</v>
      </c>
      <c r="M91" s="42" t="s">
        <v>99</v>
      </c>
      <c r="N91" s="42" t="s">
        <v>68</v>
      </c>
      <c r="O91" s="59" t="s">
        <v>21</v>
      </c>
      <c r="P91" s="96" t="s">
        <v>166</v>
      </c>
    </row>
    <row r="92" spans="1:17" ht="16.8" x14ac:dyDescent="0.3">
      <c r="A92" s="58"/>
      <c r="B92" s="45"/>
      <c r="C92" s="47"/>
      <c r="D92" s="51"/>
      <c r="E92" s="51"/>
      <c r="F92" s="51"/>
      <c r="G92" s="51"/>
      <c r="H92" s="51"/>
      <c r="I92" s="51"/>
      <c r="J92" s="51"/>
      <c r="K92" s="18">
        <v>2025</v>
      </c>
      <c r="L92" s="21">
        <v>0.01</v>
      </c>
      <c r="M92" s="43"/>
      <c r="N92" s="43"/>
      <c r="O92" s="60"/>
      <c r="P92" s="97"/>
    </row>
    <row r="93" spans="1:17" ht="16.8" x14ac:dyDescent="0.3">
      <c r="A93" s="58"/>
      <c r="B93" s="45"/>
      <c r="C93" s="47"/>
      <c r="D93" s="51"/>
      <c r="E93" s="51"/>
      <c r="F93" s="51"/>
      <c r="G93" s="51"/>
      <c r="H93" s="51"/>
      <c r="I93" s="51"/>
      <c r="J93" s="51"/>
      <c r="K93" s="18">
        <v>2026</v>
      </c>
      <c r="L93" s="19">
        <v>0.01</v>
      </c>
      <c r="M93" s="43"/>
      <c r="N93" s="43"/>
      <c r="O93" s="60"/>
      <c r="P93" s="97"/>
    </row>
    <row r="94" spans="1:17" ht="16.8" x14ac:dyDescent="0.3">
      <c r="A94" s="58"/>
      <c r="B94" s="45"/>
      <c r="C94" s="47"/>
      <c r="D94" s="51"/>
      <c r="E94" s="51"/>
      <c r="F94" s="51"/>
      <c r="G94" s="51"/>
      <c r="H94" s="51"/>
      <c r="I94" s="51"/>
      <c r="J94" s="51"/>
      <c r="K94" s="18">
        <v>2027</v>
      </c>
      <c r="L94" s="19">
        <v>0.01</v>
      </c>
      <c r="M94" s="43"/>
      <c r="N94" s="43"/>
      <c r="O94" s="60"/>
      <c r="P94" s="97"/>
    </row>
    <row r="95" spans="1:17" ht="25.5" customHeight="1" x14ac:dyDescent="0.3">
      <c r="A95" s="57" t="s">
        <v>119</v>
      </c>
      <c r="B95" s="44" t="s">
        <v>97</v>
      </c>
      <c r="C95" s="46" t="s">
        <v>10</v>
      </c>
      <c r="D95" s="50">
        <f>388/404*100</f>
        <v>96.039603960396036</v>
      </c>
      <c r="E95" s="50">
        <f>366/390*100</f>
        <v>93.84615384615384</v>
      </c>
      <c r="F95" s="50">
        <f>314/327*100</f>
        <v>96.024464831804281</v>
      </c>
      <c r="G95" s="50">
        <f>330/380*100</f>
        <v>86.842105263157904</v>
      </c>
      <c r="H95" s="50">
        <f t="shared" ref="H95:J95" si="21">367/390*100</f>
        <v>94.102564102564102</v>
      </c>
      <c r="I95" s="50">
        <f t="shared" si="21"/>
        <v>94.102564102564102</v>
      </c>
      <c r="J95" s="50">
        <f t="shared" si="21"/>
        <v>94.102564102564102</v>
      </c>
      <c r="K95" s="18">
        <v>2024</v>
      </c>
      <c r="L95" s="21">
        <v>0.01</v>
      </c>
      <c r="M95" s="42" t="s">
        <v>124</v>
      </c>
      <c r="N95" s="42" t="s">
        <v>68</v>
      </c>
      <c r="O95" s="59" t="s">
        <v>21</v>
      </c>
      <c r="P95" s="96" t="s">
        <v>166</v>
      </c>
    </row>
    <row r="96" spans="1:17" ht="24.75" customHeight="1" x14ac:dyDescent="0.3">
      <c r="A96" s="58"/>
      <c r="B96" s="45"/>
      <c r="C96" s="47"/>
      <c r="D96" s="51"/>
      <c r="E96" s="51"/>
      <c r="F96" s="51"/>
      <c r="G96" s="51"/>
      <c r="H96" s="51"/>
      <c r="I96" s="51"/>
      <c r="J96" s="51"/>
      <c r="K96" s="18">
        <v>2025</v>
      </c>
      <c r="L96" s="21">
        <v>0.01</v>
      </c>
      <c r="M96" s="43"/>
      <c r="N96" s="43"/>
      <c r="O96" s="60"/>
      <c r="P96" s="97"/>
    </row>
    <row r="97" spans="1:18" ht="16.8" x14ac:dyDescent="0.3">
      <c r="A97" s="58"/>
      <c r="B97" s="45"/>
      <c r="C97" s="47"/>
      <c r="D97" s="51"/>
      <c r="E97" s="51"/>
      <c r="F97" s="51"/>
      <c r="G97" s="51"/>
      <c r="H97" s="51"/>
      <c r="I97" s="51"/>
      <c r="J97" s="51"/>
      <c r="K97" s="18">
        <v>2026</v>
      </c>
      <c r="L97" s="19">
        <v>0.01</v>
      </c>
      <c r="M97" s="43"/>
      <c r="N97" s="43"/>
      <c r="O97" s="60"/>
      <c r="P97" s="97"/>
    </row>
    <row r="98" spans="1:18" ht="16.8" x14ac:dyDescent="0.3">
      <c r="A98" s="58"/>
      <c r="B98" s="45"/>
      <c r="C98" s="47"/>
      <c r="D98" s="51"/>
      <c r="E98" s="51"/>
      <c r="F98" s="51"/>
      <c r="G98" s="51"/>
      <c r="H98" s="51"/>
      <c r="I98" s="51"/>
      <c r="J98" s="51"/>
      <c r="K98" s="18">
        <v>2027</v>
      </c>
      <c r="L98" s="19">
        <v>0.01</v>
      </c>
      <c r="M98" s="43"/>
      <c r="N98" s="43"/>
      <c r="O98" s="60"/>
      <c r="P98" s="97"/>
      <c r="Q98" s="5" t="s">
        <v>148</v>
      </c>
    </row>
    <row r="99" spans="1:18" ht="16.8" x14ac:dyDescent="0.3">
      <c r="A99" s="41" t="s">
        <v>14</v>
      </c>
      <c r="B99" s="90" t="s">
        <v>9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13"/>
    </row>
    <row r="100" spans="1:18" s="4" customFormat="1" ht="33" customHeight="1" x14ac:dyDescent="0.3">
      <c r="A100" s="88" t="s">
        <v>15</v>
      </c>
      <c r="B100" s="44" t="s">
        <v>109</v>
      </c>
      <c r="C100" s="46" t="s">
        <v>10</v>
      </c>
      <c r="D100" s="48">
        <f t="shared" ref="D100" si="22">6/6*100</f>
        <v>100</v>
      </c>
      <c r="E100" s="48" t="s">
        <v>168</v>
      </c>
      <c r="F100" s="48" t="s">
        <v>168</v>
      </c>
      <c r="G100" s="48" t="s">
        <v>168</v>
      </c>
      <c r="H100" s="48" t="s">
        <v>168</v>
      </c>
      <c r="I100" s="48" t="s">
        <v>168</v>
      </c>
      <c r="J100" s="48" t="s">
        <v>168</v>
      </c>
      <c r="K100" s="80" t="s">
        <v>168</v>
      </c>
      <c r="L100" s="81"/>
      <c r="M100" s="59" t="s">
        <v>94</v>
      </c>
      <c r="N100" s="59" t="s">
        <v>68</v>
      </c>
      <c r="O100" s="59" t="s">
        <v>15</v>
      </c>
      <c r="P100" s="96"/>
      <c r="Q100" s="7"/>
      <c r="R100" s="7"/>
    </row>
    <row r="101" spans="1:18" s="4" customFormat="1" ht="33.75" customHeight="1" x14ac:dyDescent="0.3">
      <c r="A101" s="89"/>
      <c r="B101" s="45"/>
      <c r="C101" s="47"/>
      <c r="D101" s="49"/>
      <c r="E101" s="49"/>
      <c r="F101" s="49"/>
      <c r="G101" s="49"/>
      <c r="H101" s="49"/>
      <c r="I101" s="49"/>
      <c r="J101" s="49"/>
      <c r="K101" s="82"/>
      <c r="L101" s="83"/>
      <c r="M101" s="60"/>
      <c r="N101" s="60"/>
      <c r="O101" s="60"/>
      <c r="P101" s="97"/>
      <c r="Q101" s="7"/>
      <c r="R101" s="7"/>
    </row>
    <row r="102" spans="1:18" s="4" customFormat="1" ht="27.75" customHeight="1" x14ac:dyDescent="0.3">
      <c r="A102" s="89"/>
      <c r="B102" s="45"/>
      <c r="C102" s="47"/>
      <c r="D102" s="49"/>
      <c r="E102" s="49"/>
      <c r="F102" s="49"/>
      <c r="G102" s="49"/>
      <c r="H102" s="49"/>
      <c r="I102" s="49"/>
      <c r="J102" s="49"/>
      <c r="K102" s="82"/>
      <c r="L102" s="83"/>
      <c r="M102" s="60"/>
      <c r="N102" s="60"/>
      <c r="O102" s="60"/>
      <c r="P102" s="97"/>
      <c r="Q102" s="7"/>
      <c r="R102" s="7"/>
    </row>
    <row r="103" spans="1:18" s="4" customFormat="1" ht="15" customHeight="1" x14ac:dyDescent="0.3">
      <c r="A103" s="89"/>
      <c r="B103" s="45"/>
      <c r="C103" s="47"/>
      <c r="D103" s="49"/>
      <c r="E103" s="49"/>
      <c r="F103" s="49"/>
      <c r="G103" s="49"/>
      <c r="H103" s="49"/>
      <c r="I103" s="49"/>
      <c r="J103" s="49"/>
      <c r="K103" s="84"/>
      <c r="L103" s="85"/>
      <c r="M103" s="60"/>
      <c r="N103" s="60"/>
      <c r="O103" s="60"/>
      <c r="P103" s="97"/>
      <c r="Q103" s="7"/>
      <c r="R103" s="7"/>
    </row>
    <row r="104" spans="1:18" ht="16.8" x14ac:dyDescent="0.3">
      <c r="A104" s="57" t="s">
        <v>86</v>
      </c>
      <c r="B104" s="44" t="s">
        <v>108</v>
      </c>
      <c r="C104" s="46" t="s">
        <v>10</v>
      </c>
      <c r="D104" s="48">
        <f t="shared" ref="D104" si="23">6/6*100</f>
        <v>100</v>
      </c>
      <c r="E104" s="48">
        <f t="shared" ref="E104:J104" si="24">6/6*100</f>
        <v>100</v>
      </c>
      <c r="F104" s="48">
        <f t="shared" si="24"/>
        <v>100</v>
      </c>
      <c r="G104" s="48">
        <f t="shared" si="24"/>
        <v>100</v>
      </c>
      <c r="H104" s="48">
        <f t="shared" si="24"/>
        <v>100</v>
      </c>
      <c r="I104" s="48">
        <f t="shared" si="24"/>
        <v>100</v>
      </c>
      <c r="J104" s="48">
        <f t="shared" si="24"/>
        <v>100</v>
      </c>
      <c r="K104" s="18">
        <v>2024</v>
      </c>
      <c r="L104" s="21">
        <v>0.05</v>
      </c>
      <c r="M104" s="42" t="s">
        <v>95</v>
      </c>
      <c r="N104" s="42" t="s">
        <v>68</v>
      </c>
      <c r="O104" s="59" t="s">
        <v>15</v>
      </c>
      <c r="P104" s="96" t="s">
        <v>162</v>
      </c>
    </row>
    <row r="105" spans="1:18" ht="16.8" x14ac:dyDescent="0.3">
      <c r="A105" s="58"/>
      <c r="B105" s="45"/>
      <c r="C105" s="47"/>
      <c r="D105" s="49"/>
      <c r="E105" s="49"/>
      <c r="F105" s="49"/>
      <c r="G105" s="49"/>
      <c r="H105" s="49"/>
      <c r="I105" s="49"/>
      <c r="J105" s="49"/>
      <c r="K105" s="18">
        <v>2025</v>
      </c>
      <c r="L105" s="21">
        <v>0.05</v>
      </c>
      <c r="M105" s="43"/>
      <c r="N105" s="43"/>
      <c r="O105" s="60"/>
      <c r="P105" s="97"/>
    </row>
    <row r="106" spans="1:18" ht="16.8" x14ac:dyDescent="0.3">
      <c r="A106" s="58"/>
      <c r="B106" s="45"/>
      <c r="C106" s="47"/>
      <c r="D106" s="49"/>
      <c r="E106" s="49"/>
      <c r="F106" s="49"/>
      <c r="G106" s="49"/>
      <c r="H106" s="49"/>
      <c r="I106" s="49"/>
      <c r="J106" s="49"/>
      <c r="K106" s="18">
        <v>2026</v>
      </c>
      <c r="L106" s="21">
        <v>0.05</v>
      </c>
      <c r="M106" s="43"/>
      <c r="N106" s="43"/>
      <c r="O106" s="60"/>
      <c r="P106" s="97"/>
    </row>
    <row r="107" spans="1:18" ht="16.8" x14ac:dyDescent="0.3">
      <c r="A107" s="58"/>
      <c r="B107" s="45"/>
      <c r="C107" s="47"/>
      <c r="D107" s="49"/>
      <c r="E107" s="49"/>
      <c r="F107" s="49"/>
      <c r="G107" s="49"/>
      <c r="H107" s="49"/>
      <c r="I107" s="49"/>
      <c r="J107" s="49"/>
      <c r="K107" s="18">
        <v>2027</v>
      </c>
      <c r="L107" s="21">
        <v>0.05</v>
      </c>
      <c r="M107" s="43"/>
      <c r="N107" s="43"/>
      <c r="O107" s="60"/>
      <c r="P107" s="97"/>
    </row>
    <row r="108" spans="1:18" ht="16.8" x14ac:dyDescent="0.3">
      <c r="A108" s="57" t="s">
        <v>93</v>
      </c>
      <c r="B108" s="44" t="s">
        <v>16</v>
      </c>
      <c r="C108" s="46" t="s">
        <v>10</v>
      </c>
      <c r="D108" s="50">
        <f>17410/24885*100</f>
        <v>69.961824392204136</v>
      </c>
      <c r="E108" s="50">
        <f>17281/24499*100</f>
        <v>70.537572962161718</v>
      </c>
      <c r="F108" s="50">
        <f t="shared" ref="F108" si="25">17500/24499*100</f>
        <v>71.431486999469357</v>
      </c>
      <c r="G108" s="50">
        <f>17094/23957*100</f>
        <v>71.352840505906414</v>
      </c>
      <c r="H108" s="50">
        <f>16775/23957*100</f>
        <v>70.021288141253081</v>
      </c>
      <c r="I108" s="50">
        <f>16775/23957*100</f>
        <v>70.021288141253081</v>
      </c>
      <c r="J108" s="50">
        <f>16775/23957*100</f>
        <v>70.021288141253081</v>
      </c>
      <c r="K108" s="18">
        <v>2024</v>
      </c>
      <c r="L108" s="21">
        <v>0.03</v>
      </c>
      <c r="M108" s="59" t="s">
        <v>154</v>
      </c>
      <c r="N108" s="42" t="s">
        <v>68</v>
      </c>
      <c r="O108" s="59" t="s">
        <v>132</v>
      </c>
      <c r="P108" s="96" t="s">
        <v>166</v>
      </c>
    </row>
    <row r="109" spans="1:18" ht="16.8" x14ac:dyDescent="0.3">
      <c r="A109" s="58"/>
      <c r="B109" s="45"/>
      <c r="C109" s="47"/>
      <c r="D109" s="51"/>
      <c r="E109" s="51"/>
      <c r="F109" s="51"/>
      <c r="G109" s="51"/>
      <c r="H109" s="51"/>
      <c r="I109" s="51"/>
      <c r="J109" s="51"/>
      <c r="K109" s="18">
        <v>2025</v>
      </c>
      <c r="L109" s="21">
        <v>0.03</v>
      </c>
      <c r="M109" s="60"/>
      <c r="N109" s="43"/>
      <c r="O109" s="60"/>
      <c r="P109" s="97"/>
    </row>
    <row r="110" spans="1:18" ht="16.8" x14ac:dyDescent="0.3">
      <c r="A110" s="58"/>
      <c r="B110" s="45"/>
      <c r="C110" s="47"/>
      <c r="D110" s="51"/>
      <c r="E110" s="51"/>
      <c r="F110" s="51"/>
      <c r="G110" s="51"/>
      <c r="H110" s="51"/>
      <c r="I110" s="51"/>
      <c r="J110" s="51"/>
      <c r="K110" s="18">
        <v>2026</v>
      </c>
      <c r="L110" s="21">
        <v>0.03</v>
      </c>
      <c r="M110" s="60"/>
      <c r="N110" s="43"/>
      <c r="O110" s="60"/>
      <c r="P110" s="97"/>
    </row>
    <row r="111" spans="1:18" ht="16.8" x14ac:dyDescent="0.3">
      <c r="A111" s="58"/>
      <c r="B111" s="45"/>
      <c r="C111" s="47"/>
      <c r="D111" s="51"/>
      <c r="E111" s="51"/>
      <c r="F111" s="51"/>
      <c r="G111" s="51"/>
      <c r="H111" s="51"/>
      <c r="I111" s="51"/>
      <c r="J111" s="51"/>
      <c r="K111" s="18">
        <v>2027</v>
      </c>
      <c r="L111" s="21">
        <v>0.03</v>
      </c>
      <c r="M111" s="60"/>
      <c r="N111" s="43"/>
      <c r="O111" s="60"/>
      <c r="P111" s="97"/>
    </row>
    <row r="112" spans="1:18" ht="16.8" x14ac:dyDescent="0.3">
      <c r="A112" s="57" t="s">
        <v>88</v>
      </c>
      <c r="B112" s="44" t="s">
        <v>67</v>
      </c>
      <c r="C112" s="46" t="s">
        <v>11</v>
      </c>
      <c r="D112" s="73">
        <v>264</v>
      </c>
      <c r="E112" s="73">
        <v>276</v>
      </c>
      <c r="F112" s="73">
        <v>252</v>
      </c>
      <c r="G112" s="73">
        <v>276</v>
      </c>
      <c r="H112" s="73">
        <v>252</v>
      </c>
      <c r="I112" s="73">
        <v>252</v>
      </c>
      <c r="J112" s="73">
        <v>252</v>
      </c>
      <c r="K112" s="18">
        <v>2024</v>
      </c>
      <c r="L112" s="21">
        <v>7.0000000000000007E-2</v>
      </c>
      <c r="M112" s="42" t="s">
        <v>171</v>
      </c>
      <c r="N112" s="42" t="s">
        <v>68</v>
      </c>
      <c r="O112" s="59" t="s">
        <v>132</v>
      </c>
      <c r="P112" s="96" t="s">
        <v>170</v>
      </c>
    </row>
    <row r="113" spans="1:19" ht="16.8" x14ac:dyDescent="0.3">
      <c r="A113" s="58"/>
      <c r="B113" s="45"/>
      <c r="C113" s="47"/>
      <c r="D113" s="74"/>
      <c r="E113" s="74"/>
      <c r="F113" s="74"/>
      <c r="G113" s="74"/>
      <c r="H113" s="74"/>
      <c r="I113" s="74"/>
      <c r="J113" s="74"/>
      <c r="K113" s="18">
        <v>2025</v>
      </c>
      <c r="L113" s="21">
        <v>7.0000000000000007E-2</v>
      </c>
      <c r="M113" s="43"/>
      <c r="N113" s="43"/>
      <c r="O113" s="60"/>
      <c r="P113" s="97"/>
    </row>
    <row r="114" spans="1:19" ht="16.8" x14ac:dyDescent="0.3">
      <c r="A114" s="58"/>
      <c r="B114" s="45"/>
      <c r="C114" s="47"/>
      <c r="D114" s="74"/>
      <c r="E114" s="74"/>
      <c r="F114" s="74"/>
      <c r="G114" s="74"/>
      <c r="H114" s="74"/>
      <c r="I114" s="74"/>
      <c r="J114" s="74"/>
      <c r="K114" s="18">
        <v>2026</v>
      </c>
      <c r="L114" s="21">
        <v>7.0000000000000007E-2</v>
      </c>
      <c r="M114" s="43"/>
      <c r="N114" s="43"/>
      <c r="O114" s="60"/>
      <c r="P114" s="97"/>
    </row>
    <row r="115" spans="1:19" ht="16.8" x14ac:dyDescent="0.3">
      <c r="A115" s="58"/>
      <c r="B115" s="45"/>
      <c r="C115" s="47"/>
      <c r="D115" s="74"/>
      <c r="E115" s="74"/>
      <c r="F115" s="74"/>
      <c r="G115" s="74"/>
      <c r="H115" s="74"/>
      <c r="I115" s="74"/>
      <c r="J115" s="74"/>
      <c r="K115" s="18">
        <v>2027</v>
      </c>
      <c r="L115" s="21">
        <v>7.0000000000000007E-2</v>
      </c>
      <c r="M115" s="43"/>
      <c r="N115" s="43"/>
      <c r="O115" s="60"/>
      <c r="P115" s="97"/>
    </row>
    <row r="116" spans="1:19" ht="16.8" x14ac:dyDescent="0.3">
      <c r="A116" s="57" t="s">
        <v>135</v>
      </c>
      <c r="B116" s="44" t="s">
        <v>136</v>
      </c>
      <c r="C116" s="46" t="s">
        <v>10</v>
      </c>
      <c r="D116" s="50">
        <f>4405/33905*100</f>
        <v>12.992184043651378</v>
      </c>
      <c r="E116" s="50">
        <f>4664/29977*100</f>
        <v>15.558594922774127</v>
      </c>
      <c r="F116" s="50">
        <f>4669/29930*100</f>
        <v>15.599732709655864</v>
      </c>
      <c r="G116" s="50">
        <f>4633/30704*100</f>
        <v>15.089239187076602</v>
      </c>
      <c r="H116" s="50">
        <f>5034/30704*100</f>
        <v>16.395257946847316</v>
      </c>
      <c r="I116" s="50">
        <f>5034/30704*100</f>
        <v>16.395257946847316</v>
      </c>
      <c r="J116" s="50">
        <f>5034/30704*100</f>
        <v>16.395257946847316</v>
      </c>
      <c r="K116" s="18">
        <v>2024</v>
      </c>
      <c r="L116" s="21">
        <v>0.01</v>
      </c>
      <c r="M116" s="59" t="s">
        <v>149</v>
      </c>
      <c r="N116" s="42" t="s">
        <v>68</v>
      </c>
      <c r="O116" s="59" t="s">
        <v>86</v>
      </c>
      <c r="P116" s="96" t="s">
        <v>178</v>
      </c>
      <c r="Q116" s="52"/>
      <c r="R116" s="53"/>
    </row>
    <row r="117" spans="1:19" ht="27" customHeight="1" x14ac:dyDescent="0.3">
      <c r="A117" s="58"/>
      <c r="B117" s="45"/>
      <c r="C117" s="47"/>
      <c r="D117" s="51"/>
      <c r="E117" s="51"/>
      <c r="F117" s="51">
        <f t="shared" ref="F117:G119" si="26">4649/33905*100</f>
        <v>13.711841911222534</v>
      </c>
      <c r="G117" s="51">
        <f t="shared" si="26"/>
        <v>13.711841911222534</v>
      </c>
      <c r="H117" s="51">
        <f t="shared" ref="H117:J119" si="27">4649/33905*100</f>
        <v>13.711841911222534</v>
      </c>
      <c r="I117" s="51">
        <f t="shared" si="27"/>
        <v>13.711841911222534</v>
      </c>
      <c r="J117" s="51">
        <f t="shared" si="27"/>
        <v>13.711841911222534</v>
      </c>
      <c r="K117" s="18">
        <v>2025</v>
      </c>
      <c r="L117" s="21">
        <v>0.01</v>
      </c>
      <c r="M117" s="60"/>
      <c r="N117" s="43"/>
      <c r="O117" s="60"/>
      <c r="P117" s="97"/>
      <c r="Q117" s="52"/>
      <c r="R117" s="53"/>
      <c r="S117" s="16"/>
    </row>
    <row r="118" spans="1:19" ht="24" customHeight="1" x14ac:dyDescent="0.3">
      <c r="A118" s="58"/>
      <c r="B118" s="45"/>
      <c r="C118" s="47"/>
      <c r="D118" s="51"/>
      <c r="E118" s="51"/>
      <c r="F118" s="51">
        <f t="shared" si="26"/>
        <v>13.711841911222534</v>
      </c>
      <c r="G118" s="51">
        <f t="shared" si="26"/>
        <v>13.711841911222534</v>
      </c>
      <c r="H118" s="51">
        <f t="shared" si="27"/>
        <v>13.711841911222534</v>
      </c>
      <c r="I118" s="51">
        <f t="shared" si="27"/>
        <v>13.711841911222534</v>
      </c>
      <c r="J118" s="51">
        <f t="shared" si="27"/>
        <v>13.711841911222534</v>
      </c>
      <c r="K118" s="18">
        <v>2026</v>
      </c>
      <c r="L118" s="21">
        <v>0.01</v>
      </c>
      <c r="M118" s="60"/>
      <c r="N118" s="43"/>
      <c r="O118" s="60"/>
      <c r="P118" s="97"/>
      <c r="Q118" s="52"/>
      <c r="R118" s="53"/>
    </row>
    <row r="119" spans="1:19" ht="16.8" x14ac:dyDescent="0.3">
      <c r="A119" s="58"/>
      <c r="B119" s="45"/>
      <c r="C119" s="47"/>
      <c r="D119" s="51"/>
      <c r="E119" s="51"/>
      <c r="F119" s="51">
        <f t="shared" si="26"/>
        <v>13.711841911222534</v>
      </c>
      <c r="G119" s="51">
        <f t="shared" si="26"/>
        <v>13.711841911222534</v>
      </c>
      <c r="H119" s="51">
        <f t="shared" si="27"/>
        <v>13.711841911222534</v>
      </c>
      <c r="I119" s="51">
        <f t="shared" si="27"/>
        <v>13.711841911222534</v>
      </c>
      <c r="J119" s="51">
        <f t="shared" si="27"/>
        <v>13.711841911222534</v>
      </c>
      <c r="K119" s="18">
        <v>2027</v>
      </c>
      <c r="L119" s="21">
        <v>0.01</v>
      </c>
      <c r="M119" s="60"/>
      <c r="N119" s="43"/>
      <c r="O119" s="60"/>
      <c r="P119" s="97"/>
      <c r="Q119" s="52"/>
      <c r="R119" s="53"/>
    </row>
    <row r="120" spans="1:19" s="3" customFormat="1" ht="16.8" x14ac:dyDescent="0.3">
      <c r="A120" s="41" t="s">
        <v>29</v>
      </c>
      <c r="B120" s="95" t="s">
        <v>30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15"/>
      <c r="Q120" s="6"/>
      <c r="R120" s="6"/>
    </row>
    <row r="121" spans="1:19" s="4" customFormat="1" ht="16.8" x14ac:dyDescent="0.3">
      <c r="A121" s="57" t="s">
        <v>31</v>
      </c>
      <c r="B121" s="44" t="s">
        <v>152</v>
      </c>
      <c r="C121" s="46" t="s">
        <v>115</v>
      </c>
      <c r="D121" s="91">
        <v>5</v>
      </c>
      <c r="E121" s="91">
        <v>5</v>
      </c>
      <c r="F121" s="91">
        <v>5</v>
      </c>
      <c r="G121" s="91">
        <v>5</v>
      </c>
      <c r="H121" s="91">
        <v>5</v>
      </c>
      <c r="I121" s="91">
        <v>5</v>
      </c>
      <c r="J121" s="91">
        <v>5</v>
      </c>
      <c r="K121" s="18">
        <v>2024</v>
      </c>
      <c r="L121" s="21">
        <v>0.01</v>
      </c>
      <c r="M121" s="42" t="s">
        <v>80</v>
      </c>
      <c r="N121" s="42" t="s">
        <v>68</v>
      </c>
      <c r="O121" s="59" t="s">
        <v>31</v>
      </c>
      <c r="P121" s="96" t="s">
        <v>172</v>
      </c>
      <c r="Q121" s="7"/>
      <c r="R121" s="7"/>
    </row>
    <row r="122" spans="1:19" s="4" customFormat="1" ht="16.8" x14ac:dyDescent="0.3">
      <c r="A122" s="58"/>
      <c r="B122" s="45"/>
      <c r="C122" s="47"/>
      <c r="D122" s="92"/>
      <c r="E122" s="92"/>
      <c r="F122" s="92"/>
      <c r="G122" s="92"/>
      <c r="H122" s="92"/>
      <c r="I122" s="92"/>
      <c r="J122" s="92"/>
      <c r="K122" s="18">
        <v>2025</v>
      </c>
      <c r="L122" s="21">
        <v>0.01</v>
      </c>
      <c r="M122" s="43"/>
      <c r="N122" s="43"/>
      <c r="O122" s="60"/>
      <c r="P122" s="97"/>
      <c r="Q122" s="7"/>
      <c r="R122" s="7"/>
    </row>
    <row r="123" spans="1:19" s="4" customFormat="1" ht="16.8" x14ac:dyDescent="0.3">
      <c r="A123" s="58"/>
      <c r="B123" s="45"/>
      <c r="C123" s="47"/>
      <c r="D123" s="92"/>
      <c r="E123" s="92">
        <v>5</v>
      </c>
      <c r="F123" s="92"/>
      <c r="G123" s="92"/>
      <c r="H123" s="92"/>
      <c r="I123" s="92"/>
      <c r="J123" s="92"/>
      <c r="K123" s="18">
        <v>2026</v>
      </c>
      <c r="L123" s="21">
        <v>0.01</v>
      </c>
      <c r="M123" s="43"/>
      <c r="N123" s="43"/>
      <c r="O123" s="60"/>
      <c r="P123" s="97"/>
      <c r="Q123" s="7"/>
      <c r="R123" s="7"/>
    </row>
    <row r="124" spans="1:19" s="4" customFormat="1" ht="16.8" x14ac:dyDescent="0.3">
      <c r="A124" s="58"/>
      <c r="B124" s="45"/>
      <c r="C124" s="47"/>
      <c r="D124" s="92"/>
      <c r="E124" s="92"/>
      <c r="F124" s="92"/>
      <c r="G124" s="92"/>
      <c r="H124" s="92"/>
      <c r="I124" s="92"/>
      <c r="J124" s="92"/>
      <c r="K124" s="18">
        <v>2027</v>
      </c>
      <c r="L124" s="21">
        <v>0.01</v>
      </c>
      <c r="M124" s="43"/>
      <c r="N124" s="43"/>
      <c r="O124" s="60"/>
      <c r="P124" s="97"/>
      <c r="Q124" s="7"/>
      <c r="R124" s="7"/>
    </row>
    <row r="125" spans="1:19" s="3" customFormat="1" ht="16.8" x14ac:dyDescent="0.3">
      <c r="A125" s="41" t="s">
        <v>137</v>
      </c>
      <c r="B125" s="95" t="s">
        <v>138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15"/>
      <c r="Q125" s="6"/>
      <c r="R125" s="6"/>
    </row>
    <row r="126" spans="1:19" s="4" customFormat="1" ht="29.25" customHeight="1" x14ac:dyDescent="0.3">
      <c r="A126" s="57" t="s">
        <v>139</v>
      </c>
      <c r="B126" s="44" t="s">
        <v>141</v>
      </c>
      <c r="C126" s="46" t="s">
        <v>142</v>
      </c>
      <c r="D126" s="91">
        <v>3009</v>
      </c>
      <c r="E126" s="91">
        <v>7</v>
      </c>
      <c r="F126" s="93">
        <v>7</v>
      </c>
      <c r="G126" s="93">
        <v>5</v>
      </c>
      <c r="H126" s="93">
        <v>7</v>
      </c>
      <c r="I126" s="93">
        <v>7</v>
      </c>
      <c r="J126" s="93">
        <v>7</v>
      </c>
      <c r="K126" s="18">
        <v>2024</v>
      </c>
      <c r="L126" s="21">
        <v>0.01</v>
      </c>
      <c r="M126" s="42" t="s">
        <v>144</v>
      </c>
      <c r="N126" s="42" t="s">
        <v>68</v>
      </c>
      <c r="O126" s="59" t="s">
        <v>139</v>
      </c>
      <c r="P126" s="96" t="s">
        <v>172</v>
      </c>
      <c r="Q126" s="7"/>
      <c r="R126" s="7"/>
    </row>
    <row r="127" spans="1:19" s="4" customFormat="1" ht="29.25" customHeight="1" x14ac:dyDescent="0.3">
      <c r="A127" s="58"/>
      <c r="B127" s="45"/>
      <c r="C127" s="47"/>
      <c r="D127" s="92"/>
      <c r="E127" s="92"/>
      <c r="F127" s="94"/>
      <c r="G127" s="94"/>
      <c r="H127" s="94"/>
      <c r="I127" s="94"/>
      <c r="J127" s="94"/>
      <c r="K127" s="18">
        <v>2025</v>
      </c>
      <c r="L127" s="21">
        <v>0.01</v>
      </c>
      <c r="M127" s="43"/>
      <c r="N127" s="43"/>
      <c r="O127" s="60"/>
      <c r="P127" s="97"/>
      <c r="Q127" s="7"/>
      <c r="R127" s="7"/>
    </row>
    <row r="128" spans="1:19" s="4" customFormat="1" ht="30" customHeight="1" x14ac:dyDescent="0.3">
      <c r="A128" s="58"/>
      <c r="B128" s="45"/>
      <c r="C128" s="47"/>
      <c r="D128" s="92"/>
      <c r="E128" s="92"/>
      <c r="F128" s="94"/>
      <c r="G128" s="94"/>
      <c r="H128" s="94"/>
      <c r="I128" s="94"/>
      <c r="J128" s="94"/>
      <c r="K128" s="18">
        <v>2026</v>
      </c>
      <c r="L128" s="21">
        <v>0.01</v>
      </c>
      <c r="M128" s="43"/>
      <c r="N128" s="43"/>
      <c r="O128" s="60"/>
      <c r="P128" s="97"/>
      <c r="Q128" s="7"/>
      <c r="R128" s="7"/>
    </row>
    <row r="129" spans="1:18" s="4" customFormat="1" ht="33" customHeight="1" x14ac:dyDescent="0.3">
      <c r="A129" s="58"/>
      <c r="B129" s="45"/>
      <c r="C129" s="47"/>
      <c r="D129" s="92"/>
      <c r="E129" s="92"/>
      <c r="F129" s="94"/>
      <c r="G129" s="94"/>
      <c r="H129" s="94"/>
      <c r="I129" s="94"/>
      <c r="J129" s="94"/>
      <c r="K129" s="18">
        <v>2027</v>
      </c>
      <c r="L129" s="21">
        <v>0.01</v>
      </c>
      <c r="M129" s="43"/>
      <c r="N129" s="43"/>
      <c r="O129" s="60"/>
      <c r="P129" s="97"/>
      <c r="Q129" s="7"/>
      <c r="R129" s="7"/>
    </row>
    <row r="130" spans="1:18" s="4" customFormat="1" x14ac:dyDescent="0.3">
      <c r="A130" s="57" t="s">
        <v>140</v>
      </c>
      <c r="B130" s="44" t="s">
        <v>143</v>
      </c>
      <c r="C130" s="46" t="s">
        <v>10</v>
      </c>
      <c r="D130" s="68">
        <f>4/36*100</f>
        <v>11.111111111111111</v>
      </c>
      <c r="E130" s="68" t="s">
        <v>168</v>
      </c>
      <c r="F130" s="68" t="s">
        <v>168</v>
      </c>
      <c r="G130" s="68" t="s">
        <v>168</v>
      </c>
      <c r="H130" s="68" t="s">
        <v>168</v>
      </c>
      <c r="I130" s="68" t="s">
        <v>168</v>
      </c>
      <c r="J130" s="68" t="s">
        <v>168</v>
      </c>
      <c r="K130" s="80" t="s">
        <v>168</v>
      </c>
      <c r="L130" s="81"/>
      <c r="M130" s="42" t="s">
        <v>145</v>
      </c>
      <c r="N130" s="42" t="s">
        <v>68</v>
      </c>
      <c r="O130" s="59" t="s">
        <v>140</v>
      </c>
      <c r="P130" s="96" t="s">
        <v>172</v>
      </c>
      <c r="Q130" s="7"/>
      <c r="R130" s="7"/>
    </row>
    <row r="131" spans="1:18" s="4" customFormat="1" x14ac:dyDescent="0.3">
      <c r="A131" s="58"/>
      <c r="B131" s="45"/>
      <c r="C131" s="47"/>
      <c r="D131" s="69"/>
      <c r="E131" s="69"/>
      <c r="F131" s="69"/>
      <c r="G131" s="69"/>
      <c r="H131" s="69"/>
      <c r="I131" s="69"/>
      <c r="J131" s="69"/>
      <c r="K131" s="82"/>
      <c r="L131" s="83"/>
      <c r="M131" s="43"/>
      <c r="N131" s="43"/>
      <c r="O131" s="60"/>
      <c r="P131" s="97"/>
      <c r="Q131" s="7"/>
      <c r="R131" s="7"/>
    </row>
    <row r="132" spans="1:18" s="4" customFormat="1" x14ac:dyDescent="0.3">
      <c r="A132" s="58"/>
      <c r="B132" s="45"/>
      <c r="C132" s="47"/>
      <c r="D132" s="69"/>
      <c r="E132" s="69"/>
      <c r="F132" s="69"/>
      <c r="G132" s="69"/>
      <c r="H132" s="69"/>
      <c r="I132" s="69"/>
      <c r="J132" s="69"/>
      <c r="K132" s="82"/>
      <c r="L132" s="83"/>
      <c r="M132" s="43"/>
      <c r="N132" s="43"/>
      <c r="O132" s="60"/>
      <c r="P132" s="97"/>
      <c r="Q132" s="7"/>
      <c r="R132" s="7"/>
    </row>
    <row r="133" spans="1:18" s="4" customFormat="1" x14ac:dyDescent="0.3">
      <c r="A133" s="58"/>
      <c r="B133" s="45"/>
      <c r="C133" s="47"/>
      <c r="D133" s="69"/>
      <c r="E133" s="69"/>
      <c r="F133" s="69"/>
      <c r="G133" s="69"/>
      <c r="H133" s="69"/>
      <c r="I133" s="69"/>
      <c r="J133" s="69"/>
      <c r="K133" s="84"/>
      <c r="L133" s="85"/>
      <c r="M133" s="43"/>
      <c r="N133" s="43"/>
      <c r="O133" s="60"/>
      <c r="P133" s="97"/>
      <c r="Q133" s="7"/>
      <c r="R133" s="7"/>
    </row>
    <row r="134" spans="1:18" s="3" customFormat="1" ht="16.8" x14ac:dyDescent="0.3">
      <c r="A134" s="41" t="s">
        <v>32</v>
      </c>
      <c r="B134" s="61" t="s">
        <v>13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15"/>
      <c r="Q134" s="6"/>
      <c r="R134" s="6"/>
    </row>
    <row r="135" spans="1:18" s="3" customFormat="1" ht="16.8" x14ac:dyDescent="0.3">
      <c r="A135" s="57" t="s">
        <v>34</v>
      </c>
      <c r="B135" s="44" t="s">
        <v>126</v>
      </c>
      <c r="C135" s="68" t="s">
        <v>10</v>
      </c>
      <c r="D135" s="71">
        <f>10780/10780*100</f>
        <v>100</v>
      </c>
      <c r="E135" s="71">
        <f>10399/10399*100</f>
        <v>100</v>
      </c>
      <c r="F135" s="50">
        <f>10334/10334*100</f>
        <v>100</v>
      </c>
      <c r="G135" s="50">
        <f>9813/9813*100</f>
        <v>100</v>
      </c>
      <c r="H135" s="50">
        <f>9813/9813*100</f>
        <v>100</v>
      </c>
      <c r="I135" s="50">
        <f>9813/9813*100</f>
        <v>100</v>
      </c>
      <c r="J135" s="50">
        <f>9813/9813*100</f>
        <v>100</v>
      </c>
      <c r="K135" s="18">
        <v>2024</v>
      </c>
      <c r="L135" s="21">
        <v>0.4</v>
      </c>
      <c r="M135" s="42" t="s">
        <v>127</v>
      </c>
      <c r="N135" s="42" t="s">
        <v>68</v>
      </c>
      <c r="O135" s="59" t="s">
        <v>34</v>
      </c>
      <c r="P135" s="96" t="s">
        <v>166</v>
      </c>
      <c r="Q135" s="1">
        <v>2024</v>
      </c>
      <c r="R135" s="8">
        <f>L135+L139+L143</f>
        <v>1</v>
      </c>
    </row>
    <row r="136" spans="1:18" s="3" customFormat="1" ht="16.8" x14ac:dyDescent="0.3">
      <c r="A136" s="58"/>
      <c r="B136" s="45"/>
      <c r="C136" s="47"/>
      <c r="D136" s="72"/>
      <c r="E136" s="72"/>
      <c r="F136" s="51"/>
      <c r="G136" s="51"/>
      <c r="H136" s="51"/>
      <c r="I136" s="51"/>
      <c r="J136" s="51"/>
      <c r="K136" s="18">
        <v>2025</v>
      </c>
      <c r="L136" s="21">
        <v>0.4</v>
      </c>
      <c r="M136" s="43"/>
      <c r="N136" s="43"/>
      <c r="O136" s="60"/>
      <c r="P136" s="97"/>
      <c r="Q136" s="1">
        <v>2025</v>
      </c>
      <c r="R136" s="8">
        <f>L136+L140+L144</f>
        <v>1</v>
      </c>
    </row>
    <row r="137" spans="1:18" s="3" customFormat="1" ht="16.8" x14ac:dyDescent="0.3">
      <c r="A137" s="58"/>
      <c r="B137" s="45"/>
      <c r="C137" s="47"/>
      <c r="D137" s="72"/>
      <c r="E137" s="72"/>
      <c r="F137" s="51"/>
      <c r="G137" s="51"/>
      <c r="H137" s="51"/>
      <c r="I137" s="51"/>
      <c r="J137" s="51"/>
      <c r="K137" s="18">
        <v>2026</v>
      </c>
      <c r="L137" s="21">
        <v>0.4</v>
      </c>
      <c r="M137" s="43"/>
      <c r="N137" s="43"/>
      <c r="O137" s="60"/>
      <c r="P137" s="97"/>
      <c r="Q137" s="1">
        <v>2026</v>
      </c>
      <c r="R137" s="8">
        <f>L137+L141+L145</f>
        <v>1</v>
      </c>
    </row>
    <row r="138" spans="1:18" s="3" customFormat="1" ht="16.8" x14ac:dyDescent="0.3">
      <c r="A138" s="58"/>
      <c r="B138" s="45"/>
      <c r="C138" s="47"/>
      <c r="D138" s="72"/>
      <c r="E138" s="72"/>
      <c r="F138" s="51"/>
      <c r="G138" s="51"/>
      <c r="H138" s="51"/>
      <c r="I138" s="51"/>
      <c r="J138" s="51"/>
      <c r="K138" s="18">
        <v>2027</v>
      </c>
      <c r="L138" s="21">
        <v>0.4</v>
      </c>
      <c r="M138" s="43"/>
      <c r="N138" s="43"/>
      <c r="O138" s="60"/>
      <c r="P138" s="97"/>
      <c r="Q138" s="1">
        <v>2027</v>
      </c>
      <c r="R138" s="8">
        <f>L138+L142+L146</f>
        <v>1</v>
      </c>
    </row>
    <row r="139" spans="1:18" s="3" customFormat="1" ht="16.8" x14ac:dyDescent="0.3">
      <c r="A139" s="57" t="s">
        <v>41</v>
      </c>
      <c r="B139" s="44" t="s">
        <v>64</v>
      </c>
      <c r="C139" s="46" t="s">
        <v>10</v>
      </c>
      <c r="D139" s="50">
        <f>21609/24842*100</f>
        <v>86.985749939618387</v>
      </c>
      <c r="E139" s="50">
        <f>21198/24560*100</f>
        <v>86.311074918566774</v>
      </c>
      <c r="F139" s="50">
        <f>20996/24413*100</f>
        <v>86.003358866177862</v>
      </c>
      <c r="G139" s="50">
        <f>20663/23888*100</f>
        <v>86.499497655726714</v>
      </c>
      <c r="H139" s="50">
        <f>20663/23888*100</f>
        <v>86.499497655726714</v>
      </c>
      <c r="I139" s="50">
        <f>20663/23888*100</f>
        <v>86.499497655726714</v>
      </c>
      <c r="J139" s="50">
        <f>20663/23888*100</f>
        <v>86.499497655726714</v>
      </c>
      <c r="K139" s="18">
        <v>2024</v>
      </c>
      <c r="L139" s="21">
        <v>0.3</v>
      </c>
      <c r="M139" s="59" t="s">
        <v>153</v>
      </c>
      <c r="N139" s="42" t="s">
        <v>77</v>
      </c>
      <c r="O139" s="59" t="s">
        <v>34</v>
      </c>
      <c r="P139" s="96" t="s">
        <v>166</v>
      </c>
      <c r="R139" s="6"/>
    </row>
    <row r="140" spans="1:18" s="3" customFormat="1" ht="16.8" x14ac:dyDescent="0.3">
      <c r="A140" s="58"/>
      <c r="B140" s="45"/>
      <c r="C140" s="47"/>
      <c r="D140" s="51"/>
      <c r="E140" s="51"/>
      <c r="F140" s="51"/>
      <c r="G140" s="51"/>
      <c r="H140" s="51"/>
      <c r="I140" s="51"/>
      <c r="J140" s="51"/>
      <c r="K140" s="18">
        <v>2025</v>
      </c>
      <c r="L140" s="21">
        <v>0.3</v>
      </c>
      <c r="M140" s="60"/>
      <c r="N140" s="43"/>
      <c r="O140" s="60"/>
      <c r="P140" s="97"/>
      <c r="Q140" s="6"/>
      <c r="R140" s="6"/>
    </row>
    <row r="141" spans="1:18" s="3" customFormat="1" ht="16.8" x14ac:dyDescent="0.3">
      <c r="A141" s="58"/>
      <c r="B141" s="45"/>
      <c r="C141" s="47"/>
      <c r="D141" s="51"/>
      <c r="E141" s="51"/>
      <c r="F141" s="51"/>
      <c r="G141" s="51"/>
      <c r="H141" s="51"/>
      <c r="I141" s="51"/>
      <c r="J141" s="51"/>
      <c r="K141" s="18">
        <v>2026</v>
      </c>
      <c r="L141" s="21">
        <v>0.3</v>
      </c>
      <c r="M141" s="60"/>
      <c r="N141" s="43"/>
      <c r="O141" s="60"/>
      <c r="P141" s="97"/>
      <c r="Q141" s="6"/>
      <c r="R141" s="6"/>
    </row>
    <row r="142" spans="1:18" s="3" customFormat="1" ht="16.8" x14ac:dyDescent="0.3">
      <c r="A142" s="58"/>
      <c r="B142" s="45"/>
      <c r="C142" s="47"/>
      <c r="D142" s="51"/>
      <c r="E142" s="51"/>
      <c r="F142" s="51"/>
      <c r="G142" s="51"/>
      <c r="H142" s="51"/>
      <c r="I142" s="51"/>
      <c r="J142" s="51"/>
      <c r="K142" s="18">
        <v>2027</v>
      </c>
      <c r="L142" s="21">
        <v>0.3</v>
      </c>
      <c r="M142" s="60"/>
      <c r="N142" s="43"/>
      <c r="O142" s="60"/>
      <c r="P142" s="97"/>
      <c r="Q142" s="6"/>
      <c r="R142" s="6"/>
    </row>
    <row r="143" spans="1:18" s="3" customFormat="1" ht="16.8" x14ac:dyDescent="0.3">
      <c r="A143" s="57" t="s">
        <v>42</v>
      </c>
      <c r="B143" s="44" t="s">
        <v>65</v>
      </c>
      <c r="C143" s="46" t="s">
        <v>10</v>
      </c>
      <c r="D143" s="48">
        <f>2450/2450*100</f>
        <v>100</v>
      </c>
      <c r="E143" s="48">
        <f>2525/2525*100</f>
        <v>100</v>
      </c>
      <c r="F143" s="48">
        <f>1774/1774*100</f>
        <v>100</v>
      </c>
      <c r="G143" s="48">
        <f>1741/1741*100</f>
        <v>100</v>
      </c>
      <c r="H143" s="48">
        <f>1741/1741*100</f>
        <v>100</v>
      </c>
      <c r="I143" s="48">
        <f>1741/1741*100</f>
        <v>100</v>
      </c>
      <c r="J143" s="48">
        <f>1741/1741*100</f>
        <v>100</v>
      </c>
      <c r="K143" s="18">
        <v>2024</v>
      </c>
      <c r="L143" s="21">
        <v>0.3</v>
      </c>
      <c r="M143" s="42" t="s">
        <v>113</v>
      </c>
      <c r="N143" s="42" t="s">
        <v>77</v>
      </c>
      <c r="O143" s="59" t="s">
        <v>34</v>
      </c>
      <c r="P143" s="96" t="s">
        <v>166</v>
      </c>
      <c r="Q143" s="6"/>
      <c r="R143" s="6"/>
    </row>
    <row r="144" spans="1:18" s="3" customFormat="1" ht="16.8" x14ac:dyDescent="0.3">
      <c r="A144" s="58"/>
      <c r="B144" s="45"/>
      <c r="C144" s="47"/>
      <c r="D144" s="49"/>
      <c r="E144" s="49"/>
      <c r="F144" s="49"/>
      <c r="G144" s="49"/>
      <c r="H144" s="49"/>
      <c r="I144" s="49"/>
      <c r="J144" s="49"/>
      <c r="K144" s="18">
        <v>2025</v>
      </c>
      <c r="L144" s="21">
        <v>0.3</v>
      </c>
      <c r="M144" s="43"/>
      <c r="N144" s="43"/>
      <c r="O144" s="60"/>
      <c r="P144" s="97"/>
      <c r="Q144" s="6"/>
      <c r="R144" s="6"/>
    </row>
    <row r="145" spans="1:18" s="3" customFormat="1" ht="16.8" x14ac:dyDescent="0.3">
      <c r="A145" s="58"/>
      <c r="B145" s="45"/>
      <c r="C145" s="47"/>
      <c r="D145" s="49"/>
      <c r="E145" s="49"/>
      <c r="F145" s="49"/>
      <c r="G145" s="49"/>
      <c r="H145" s="49"/>
      <c r="I145" s="49"/>
      <c r="J145" s="49"/>
      <c r="K145" s="18">
        <v>2026</v>
      </c>
      <c r="L145" s="21">
        <v>0.3</v>
      </c>
      <c r="M145" s="43"/>
      <c r="N145" s="43"/>
      <c r="O145" s="60"/>
      <c r="P145" s="97"/>
      <c r="Q145" s="6"/>
      <c r="R145" s="6"/>
    </row>
    <row r="146" spans="1:18" s="3" customFormat="1" ht="16.8" x14ac:dyDescent="0.3">
      <c r="A146" s="58"/>
      <c r="B146" s="45"/>
      <c r="C146" s="47"/>
      <c r="D146" s="49"/>
      <c r="E146" s="49"/>
      <c r="F146" s="49"/>
      <c r="G146" s="49"/>
      <c r="H146" s="49"/>
      <c r="I146" s="49"/>
      <c r="J146" s="49"/>
      <c r="K146" s="18">
        <v>2027</v>
      </c>
      <c r="L146" s="21">
        <v>0.3</v>
      </c>
      <c r="M146" s="43"/>
      <c r="N146" s="43"/>
      <c r="O146" s="60"/>
      <c r="P146" s="97"/>
      <c r="Q146" s="6"/>
      <c r="R146" s="6"/>
    </row>
    <row r="147" spans="1:18" s="3" customFormat="1" ht="16.8" x14ac:dyDescent="0.3">
      <c r="A147" s="41" t="s">
        <v>33</v>
      </c>
      <c r="B147" s="61" t="s">
        <v>183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15"/>
      <c r="Q147" s="6"/>
      <c r="R147" s="6"/>
    </row>
    <row r="148" spans="1:18" ht="16.8" x14ac:dyDescent="0.3">
      <c r="A148" s="57" t="s">
        <v>35</v>
      </c>
      <c r="B148" s="44" t="s">
        <v>36</v>
      </c>
      <c r="C148" s="46" t="s">
        <v>10</v>
      </c>
      <c r="D148" s="50">
        <f>1390/24159*100</f>
        <v>5.7535494018792166</v>
      </c>
      <c r="E148" s="50">
        <f>1350/24499*100</f>
        <v>5.510428997101922</v>
      </c>
      <c r="F148" s="50">
        <f>1320/24400*100</f>
        <v>5.4098360655737707</v>
      </c>
      <c r="G148" s="50">
        <f>1302/24186*100</f>
        <v>5.3832795832299674</v>
      </c>
      <c r="H148" s="50">
        <f>1305/23600*100</f>
        <v>5.5296610169491531</v>
      </c>
      <c r="I148" s="50">
        <f>1305/23400*100</f>
        <v>5.5769230769230775</v>
      </c>
      <c r="J148" s="50">
        <f>1305/23200*100</f>
        <v>5.625</v>
      </c>
      <c r="K148" s="18">
        <v>2024</v>
      </c>
      <c r="L148" s="21">
        <v>0.5</v>
      </c>
      <c r="M148" s="42" t="s">
        <v>111</v>
      </c>
      <c r="N148" s="42" t="s">
        <v>81</v>
      </c>
      <c r="O148" s="59" t="s">
        <v>89</v>
      </c>
      <c r="P148" s="96" t="s">
        <v>165</v>
      </c>
      <c r="Q148" s="1">
        <v>2024</v>
      </c>
      <c r="R148" s="8">
        <f>L148+L152</f>
        <v>1</v>
      </c>
    </row>
    <row r="149" spans="1:18" ht="16.8" x14ac:dyDescent="0.3">
      <c r="A149" s="58"/>
      <c r="B149" s="45"/>
      <c r="C149" s="47"/>
      <c r="D149" s="51"/>
      <c r="E149" s="51"/>
      <c r="F149" s="51"/>
      <c r="G149" s="51"/>
      <c r="H149" s="51"/>
      <c r="I149" s="51"/>
      <c r="J149" s="51"/>
      <c r="K149" s="18">
        <v>2025</v>
      </c>
      <c r="L149" s="21">
        <v>0.5</v>
      </c>
      <c r="M149" s="43"/>
      <c r="N149" s="43"/>
      <c r="O149" s="60"/>
      <c r="P149" s="97"/>
      <c r="Q149" s="1">
        <v>2025</v>
      </c>
      <c r="R149" s="8">
        <f>L149+L153</f>
        <v>1</v>
      </c>
    </row>
    <row r="150" spans="1:18" ht="36" customHeight="1" x14ac:dyDescent="0.3">
      <c r="A150" s="58"/>
      <c r="B150" s="45"/>
      <c r="C150" s="47"/>
      <c r="D150" s="51"/>
      <c r="E150" s="51"/>
      <c r="F150" s="51"/>
      <c r="G150" s="51"/>
      <c r="H150" s="51"/>
      <c r="I150" s="51"/>
      <c r="J150" s="51"/>
      <c r="K150" s="18">
        <v>2026</v>
      </c>
      <c r="L150" s="21">
        <v>0.5</v>
      </c>
      <c r="M150" s="43"/>
      <c r="N150" s="43"/>
      <c r="O150" s="60"/>
      <c r="P150" s="97"/>
      <c r="Q150" s="1">
        <v>2026</v>
      </c>
      <c r="R150" s="8">
        <f>L150+L154</f>
        <v>1</v>
      </c>
    </row>
    <row r="151" spans="1:18" ht="36" customHeight="1" x14ac:dyDescent="0.3">
      <c r="A151" s="58"/>
      <c r="B151" s="45"/>
      <c r="C151" s="47"/>
      <c r="D151" s="51"/>
      <c r="E151" s="51"/>
      <c r="F151" s="51"/>
      <c r="G151" s="51"/>
      <c r="H151" s="51"/>
      <c r="I151" s="51"/>
      <c r="J151" s="51"/>
      <c r="K151" s="18">
        <v>2027</v>
      </c>
      <c r="L151" s="21">
        <v>0.5</v>
      </c>
      <c r="M151" s="43"/>
      <c r="N151" s="43"/>
      <c r="O151" s="60"/>
      <c r="P151" s="97"/>
      <c r="Q151" s="1">
        <v>2027</v>
      </c>
      <c r="R151" s="8">
        <f>L151+L155</f>
        <v>1</v>
      </c>
    </row>
    <row r="152" spans="1:18" ht="16.8" x14ac:dyDescent="0.3">
      <c r="A152" s="57" t="s">
        <v>38</v>
      </c>
      <c r="B152" s="44" t="s">
        <v>37</v>
      </c>
      <c r="C152" s="46" t="s">
        <v>10</v>
      </c>
      <c r="D152" s="50">
        <f>(25+626+221+40+120+118)/24159*100</f>
        <v>4.7601308001158991</v>
      </c>
      <c r="E152" s="50">
        <f>1319/24499*100</f>
        <v>5.3838932201314336</v>
      </c>
      <c r="F152" s="50">
        <f>1280/24400*100</f>
        <v>5.2459016393442619</v>
      </c>
      <c r="G152" s="50">
        <f>1280/24186*100</f>
        <v>5.2923178698420577</v>
      </c>
      <c r="H152" s="50">
        <f>(850+30+390)/23600*100</f>
        <v>5.3813559322033893</v>
      </c>
      <c r="I152" s="50">
        <f>(850+30+390)/23400*100</f>
        <v>5.4273504273504276</v>
      </c>
      <c r="J152" s="50">
        <f>(850+30+390)/23200*100</f>
        <v>5.4741379310344822</v>
      </c>
      <c r="K152" s="18">
        <v>2024</v>
      </c>
      <c r="L152" s="21">
        <v>0.5</v>
      </c>
      <c r="M152" s="42" t="s">
        <v>112</v>
      </c>
      <c r="N152" s="42" t="s">
        <v>76</v>
      </c>
      <c r="O152" s="59" t="s">
        <v>146</v>
      </c>
      <c r="P152" s="104" t="s">
        <v>165</v>
      </c>
      <c r="Q152" s="11"/>
      <c r="R152" s="8"/>
    </row>
    <row r="153" spans="1:18" ht="16.8" x14ac:dyDescent="0.3">
      <c r="A153" s="58"/>
      <c r="B153" s="45"/>
      <c r="C153" s="47"/>
      <c r="D153" s="51"/>
      <c r="E153" s="51"/>
      <c r="F153" s="51"/>
      <c r="G153" s="51"/>
      <c r="H153" s="51"/>
      <c r="I153" s="51"/>
      <c r="J153" s="51"/>
      <c r="K153" s="18">
        <v>2025</v>
      </c>
      <c r="L153" s="21">
        <v>0.5</v>
      </c>
      <c r="M153" s="43"/>
      <c r="N153" s="43"/>
      <c r="O153" s="60"/>
      <c r="P153" s="105"/>
      <c r="Q153" s="11"/>
      <c r="R153" s="8"/>
    </row>
    <row r="154" spans="1:18" ht="16.8" x14ac:dyDescent="0.3">
      <c r="A154" s="58"/>
      <c r="B154" s="45"/>
      <c r="C154" s="47"/>
      <c r="D154" s="51"/>
      <c r="E154" s="51"/>
      <c r="F154" s="51"/>
      <c r="G154" s="51"/>
      <c r="H154" s="51"/>
      <c r="I154" s="51"/>
      <c r="J154" s="51"/>
      <c r="K154" s="18">
        <v>2026</v>
      </c>
      <c r="L154" s="21">
        <v>0.5</v>
      </c>
      <c r="M154" s="43"/>
      <c r="N154" s="43"/>
      <c r="O154" s="60"/>
      <c r="P154" s="105"/>
      <c r="Q154" s="11"/>
      <c r="R154" s="8"/>
    </row>
    <row r="155" spans="1:18" ht="16.8" x14ac:dyDescent="0.3">
      <c r="A155" s="58"/>
      <c r="B155" s="45"/>
      <c r="C155" s="47"/>
      <c r="D155" s="51"/>
      <c r="E155" s="51"/>
      <c r="F155" s="51"/>
      <c r="G155" s="51"/>
      <c r="H155" s="51"/>
      <c r="I155" s="51"/>
      <c r="J155" s="51"/>
      <c r="K155" s="18">
        <v>2027</v>
      </c>
      <c r="L155" s="21">
        <v>0.5</v>
      </c>
      <c r="M155" s="43"/>
      <c r="N155" s="43"/>
      <c r="O155" s="60"/>
      <c r="P155" s="105"/>
      <c r="Q155" s="11"/>
      <c r="R155" s="8"/>
    </row>
    <row r="156" spans="1:18" s="3" customFormat="1" ht="16.8" x14ac:dyDescent="0.3">
      <c r="A156" s="41" t="s">
        <v>44</v>
      </c>
      <c r="B156" s="106" t="s">
        <v>92</v>
      </c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8"/>
      <c r="P156" s="15"/>
      <c r="Q156" s="6"/>
      <c r="R156" s="6"/>
    </row>
    <row r="157" spans="1:18" s="3" customFormat="1" ht="21" customHeight="1" x14ac:dyDescent="0.3">
      <c r="A157" s="57" t="s">
        <v>100</v>
      </c>
      <c r="B157" s="44" t="s">
        <v>90</v>
      </c>
      <c r="C157" s="46" t="s">
        <v>10</v>
      </c>
      <c r="D157" s="48">
        <f>36/37*100</f>
        <v>97.297297297297305</v>
      </c>
      <c r="E157" s="48">
        <f>27/27*100</f>
        <v>100</v>
      </c>
      <c r="F157" s="48">
        <f>30/30*100</f>
        <v>100</v>
      </c>
      <c r="G157" s="48">
        <f>40/40*100</f>
        <v>100</v>
      </c>
      <c r="H157" s="48">
        <f>30/30*100</f>
        <v>100</v>
      </c>
      <c r="I157" s="48">
        <f t="shared" ref="I157:J157" si="28">30/30*100</f>
        <v>100</v>
      </c>
      <c r="J157" s="48">
        <f t="shared" si="28"/>
        <v>100</v>
      </c>
      <c r="K157" s="18">
        <v>2024</v>
      </c>
      <c r="L157" s="21">
        <v>0.4</v>
      </c>
      <c r="M157" s="42" t="s">
        <v>91</v>
      </c>
      <c r="N157" s="42" t="s">
        <v>68</v>
      </c>
      <c r="O157" s="59" t="s">
        <v>100</v>
      </c>
      <c r="P157" s="96" t="s">
        <v>161</v>
      </c>
      <c r="Q157" s="1">
        <v>2024</v>
      </c>
      <c r="R157" s="10">
        <f>L157+L161+L165</f>
        <v>1</v>
      </c>
    </row>
    <row r="158" spans="1:18" s="3" customFormat="1" ht="21" customHeight="1" x14ac:dyDescent="0.3">
      <c r="A158" s="58"/>
      <c r="B158" s="45"/>
      <c r="C158" s="47"/>
      <c r="D158" s="49"/>
      <c r="E158" s="49"/>
      <c r="F158" s="49"/>
      <c r="G158" s="49"/>
      <c r="H158" s="49"/>
      <c r="I158" s="49"/>
      <c r="J158" s="49"/>
      <c r="K158" s="18">
        <v>2025</v>
      </c>
      <c r="L158" s="21">
        <v>0.4</v>
      </c>
      <c r="M158" s="43"/>
      <c r="N158" s="43"/>
      <c r="O158" s="60"/>
      <c r="P158" s="97"/>
      <c r="Q158" s="1">
        <v>2025</v>
      </c>
      <c r="R158" s="10">
        <f>L158+L162+L166</f>
        <v>1</v>
      </c>
    </row>
    <row r="159" spans="1:18" s="3" customFormat="1" ht="28.5" customHeight="1" x14ac:dyDescent="0.3">
      <c r="A159" s="58"/>
      <c r="B159" s="45"/>
      <c r="C159" s="47"/>
      <c r="D159" s="49"/>
      <c r="E159" s="49"/>
      <c r="F159" s="49"/>
      <c r="G159" s="49"/>
      <c r="H159" s="49"/>
      <c r="I159" s="49"/>
      <c r="J159" s="49"/>
      <c r="K159" s="18">
        <v>2026</v>
      </c>
      <c r="L159" s="21">
        <v>0.4</v>
      </c>
      <c r="M159" s="43"/>
      <c r="N159" s="43"/>
      <c r="O159" s="60"/>
      <c r="P159" s="97"/>
      <c r="Q159" s="1">
        <v>2026</v>
      </c>
      <c r="R159" s="10">
        <f>L159+L163+L167</f>
        <v>1</v>
      </c>
    </row>
    <row r="160" spans="1:18" s="3" customFormat="1" ht="33.75" customHeight="1" x14ac:dyDescent="0.3">
      <c r="A160" s="58"/>
      <c r="B160" s="45"/>
      <c r="C160" s="47"/>
      <c r="D160" s="49"/>
      <c r="E160" s="49"/>
      <c r="F160" s="49"/>
      <c r="G160" s="49"/>
      <c r="H160" s="49"/>
      <c r="I160" s="49"/>
      <c r="J160" s="49"/>
      <c r="K160" s="18">
        <v>2027</v>
      </c>
      <c r="L160" s="21">
        <v>0.4</v>
      </c>
      <c r="M160" s="43"/>
      <c r="N160" s="43"/>
      <c r="O160" s="60"/>
      <c r="P160" s="97"/>
      <c r="Q160" s="1">
        <v>2027</v>
      </c>
      <c r="R160" s="10">
        <f>L160+L164+L168</f>
        <v>1</v>
      </c>
    </row>
    <row r="161" spans="1:18" s="3" customFormat="1" ht="16.8" x14ac:dyDescent="0.3">
      <c r="A161" s="57" t="s">
        <v>101</v>
      </c>
      <c r="B161" s="44" t="s">
        <v>133</v>
      </c>
      <c r="C161" s="46" t="s">
        <v>71</v>
      </c>
      <c r="D161" s="73">
        <v>30</v>
      </c>
      <c r="E161" s="73">
        <v>25</v>
      </c>
      <c r="F161" s="73">
        <v>15</v>
      </c>
      <c r="G161" s="73">
        <v>26</v>
      </c>
      <c r="H161" s="73">
        <v>21</v>
      </c>
      <c r="I161" s="73">
        <v>18</v>
      </c>
      <c r="J161" s="73">
        <v>21</v>
      </c>
      <c r="K161" s="18">
        <v>2024</v>
      </c>
      <c r="L161" s="21">
        <v>0.3</v>
      </c>
      <c r="M161" s="42" t="s">
        <v>72</v>
      </c>
      <c r="N161" s="42" t="s">
        <v>129</v>
      </c>
      <c r="O161" s="59" t="s">
        <v>100</v>
      </c>
      <c r="P161" s="96" t="s">
        <v>161</v>
      </c>
      <c r="Q161" s="6"/>
      <c r="R161" s="6"/>
    </row>
    <row r="162" spans="1:18" s="3" customFormat="1" ht="16.8" x14ac:dyDescent="0.3">
      <c r="A162" s="58"/>
      <c r="B162" s="45"/>
      <c r="C162" s="47"/>
      <c r="D162" s="74"/>
      <c r="E162" s="74"/>
      <c r="F162" s="74"/>
      <c r="G162" s="74"/>
      <c r="H162" s="74"/>
      <c r="I162" s="74"/>
      <c r="J162" s="74"/>
      <c r="K162" s="18">
        <v>2025</v>
      </c>
      <c r="L162" s="21">
        <v>0.3</v>
      </c>
      <c r="M162" s="43"/>
      <c r="N162" s="43"/>
      <c r="O162" s="60"/>
      <c r="P162" s="97"/>
      <c r="Q162" s="6"/>
      <c r="R162" s="6"/>
    </row>
    <row r="163" spans="1:18" s="3" customFormat="1" ht="24" customHeight="1" x14ac:dyDescent="0.3">
      <c r="A163" s="58"/>
      <c r="B163" s="45"/>
      <c r="C163" s="47"/>
      <c r="D163" s="74"/>
      <c r="E163" s="74"/>
      <c r="F163" s="74"/>
      <c r="G163" s="74"/>
      <c r="H163" s="74"/>
      <c r="I163" s="74"/>
      <c r="J163" s="74"/>
      <c r="K163" s="18">
        <v>2026</v>
      </c>
      <c r="L163" s="21">
        <v>0.3</v>
      </c>
      <c r="M163" s="43"/>
      <c r="N163" s="43"/>
      <c r="O163" s="60"/>
      <c r="P163" s="97"/>
      <c r="Q163" s="6"/>
      <c r="R163" s="6"/>
    </row>
    <row r="164" spans="1:18" s="3" customFormat="1" ht="16.8" x14ac:dyDescent="0.3">
      <c r="A164" s="58"/>
      <c r="B164" s="45"/>
      <c r="C164" s="47"/>
      <c r="D164" s="74"/>
      <c r="E164" s="74"/>
      <c r="F164" s="74"/>
      <c r="G164" s="74"/>
      <c r="H164" s="74"/>
      <c r="I164" s="74"/>
      <c r="J164" s="74"/>
      <c r="K164" s="18">
        <v>2027</v>
      </c>
      <c r="L164" s="21">
        <v>0.3</v>
      </c>
      <c r="M164" s="43"/>
      <c r="N164" s="43"/>
      <c r="O164" s="60"/>
      <c r="P164" s="97"/>
      <c r="Q164" s="6"/>
      <c r="R164" s="6"/>
    </row>
    <row r="165" spans="1:18" ht="43.5" customHeight="1" x14ac:dyDescent="0.3">
      <c r="A165" s="75" t="s">
        <v>102</v>
      </c>
      <c r="B165" s="76" t="s">
        <v>84</v>
      </c>
      <c r="C165" s="77" t="s">
        <v>10</v>
      </c>
      <c r="D165" s="78">
        <f>130/160*100</f>
        <v>81.25</v>
      </c>
      <c r="E165" s="78">
        <f>165/176*100</f>
        <v>93.75</v>
      </c>
      <c r="F165" s="78">
        <f>(163+30)/(174+30)*100</f>
        <v>94.607843137254903</v>
      </c>
      <c r="G165" s="78">
        <f>199/202*100</f>
        <v>98.514851485148512</v>
      </c>
      <c r="H165" s="78">
        <f>234/241*100</f>
        <v>97.095435684647299</v>
      </c>
      <c r="I165" s="78">
        <f>269/276*100</f>
        <v>97.463768115942031</v>
      </c>
      <c r="J165" s="78">
        <f>304/311*100</f>
        <v>97.749196141479104</v>
      </c>
      <c r="K165" s="18">
        <v>2024</v>
      </c>
      <c r="L165" s="21">
        <v>0.3</v>
      </c>
      <c r="M165" s="56" t="s">
        <v>73</v>
      </c>
      <c r="N165" s="56" t="s">
        <v>68</v>
      </c>
      <c r="O165" s="79" t="s">
        <v>100</v>
      </c>
      <c r="P165" s="103" t="s">
        <v>161</v>
      </c>
    </row>
    <row r="166" spans="1:18" s="3" customFormat="1" ht="47.25" customHeight="1" x14ac:dyDescent="0.3">
      <c r="A166" s="75"/>
      <c r="B166" s="76"/>
      <c r="C166" s="77"/>
      <c r="D166" s="78"/>
      <c r="E166" s="78"/>
      <c r="F166" s="78"/>
      <c r="G166" s="78"/>
      <c r="H166" s="78"/>
      <c r="I166" s="78"/>
      <c r="J166" s="78"/>
      <c r="K166" s="18">
        <v>2025</v>
      </c>
      <c r="L166" s="21">
        <v>0.3</v>
      </c>
      <c r="M166" s="56"/>
      <c r="N166" s="56"/>
      <c r="O166" s="79"/>
      <c r="P166" s="103"/>
      <c r="Q166" s="6"/>
      <c r="R166" s="6"/>
    </row>
    <row r="167" spans="1:18" s="3" customFormat="1" ht="45.75" customHeight="1" x14ac:dyDescent="0.3">
      <c r="A167" s="75"/>
      <c r="B167" s="76"/>
      <c r="C167" s="77"/>
      <c r="D167" s="78"/>
      <c r="E167" s="78"/>
      <c r="F167" s="78"/>
      <c r="G167" s="78"/>
      <c r="H167" s="78"/>
      <c r="I167" s="78"/>
      <c r="J167" s="78"/>
      <c r="K167" s="18">
        <v>2026</v>
      </c>
      <c r="L167" s="21">
        <v>0.3</v>
      </c>
      <c r="M167" s="56"/>
      <c r="N167" s="56"/>
      <c r="O167" s="79"/>
      <c r="P167" s="103"/>
      <c r="Q167" s="6"/>
      <c r="R167" s="6"/>
    </row>
    <row r="168" spans="1:18" s="3" customFormat="1" ht="35.25" customHeight="1" x14ac:dyDescent="0.3">
      <c r="A168" s="75"/>
      <c r="B168" s="76"/>
      <c r="C168" s="77"/>
      <c r="D168" s="78"/>
      <c r="E168" s="78"/>
      <c r="F168" s="78"/>
      <c r="G168" s="78"/>
      <c r="H168" s="78"/>
      <c r="I168" s="78"/>
      <c r="J168" s="78"/>
      <c r="K168" s="18">
        <v>2027</v>
      </c>
      <c r="L168" s="21">
        <v>0.3</v>
      </c>
      <c r="M168" s="56"/>
      <c r="N168" s="56"/>
      <c r="O168" s="79"/>
      <c r="P168" s="103"/>
      <c r="Q168" s="6"/>
      <c r="R168" s="6"/>
    </row>
    <row r="169" spans="1:18" x14ac:dyDescent="0.3">
      <c r="M169" s="40"/>
      <c r="N169" s="40"/>
      <c r="Q169" s="2"/>
      <c r="R169" s="2"/>
    </row>
    <row r="170" spans="1:18" x14ac:dyDescent="0.3">
      <c r="M170" s="40"/>
      <c r="N170" s="40"/>
      <c r="Q170" s="2"/>
      <c r="R170" s="2"/>
    </row>
    <row r="171" spans="1:18" x14ac:dyDescent="0.3">
      <c r="D171" s="27"/>
      <c r="E171" s="27"/>
      <c r="M171" s="40"/>
      <c r="N171" s="40"/>
      <c r="Q171" s="2"/>
      <c r="R171" s="2"/>
    </row>
    <row r="172" spans="1:18" x14ac:dyDescent="0.3">
      <c r="M172" s="40"/>
      <c r="N172" s="40"/>
      <c r="Q172" s="2"/>
      <c r="R172" s="2"/>
    </row>
    <row r="173" spans="1:18" x14ac:dyDescent="0.3">
      <c r="M173" s="40"/>
      <c r="N173" s="40"/>
      <c r="Q173" s="2"/>
      <c r="R173" s="2"/>
    </row>
    <row r="174" spans="1:18" x14ac:dyDescent="0.3">
      <c r="M174" s="40"/>
      <c r="N174" s="40"/>
      <c r="Q174" s="2"/>
      <c r="R174" s="2"/>
    </row>
    <row r="175" spans="1:18" x14ac:dyDescent="0.3">
      <c r="M175" s="40"/>
      <c r="N175" s="40"/>
      <c r="Q175" s="2"/>
      <c r="R175" s="2"/>
    </row>
  </sheetData>
  <customSheetViews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2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3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4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8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0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1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12"/>
    </customSheetView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551">
    <mergeCell ref="N83:N86"/>
    <mergeCell ref="O83:O86"/>
    <mergeCell ref="G83:G86"/>
    <mergeCell ref="O100:O103"/>
    <mergeCell ref="H91:H94"/>
    <mergeCell ref="G87:G90"/>
    <mergeCell ref="H108:H111"/>
    <mergeCell ref="G108:G111"/>
    <mergeCell ref="I83:I86"/>
    <mergeCell ref="N157:N160"/>
    <mergeCell ref="H100:H103"/>
    <mergeCell ref="G104:G107"/>
    <mergeCell ref="G100:G103"/>
    <mergeCell ref="I143:I146"/>
    <mergeCell ref="G148:G151"/>
    <mergeCell ref="J135:J138"/>
    <mergeCell ref="G143:G146"/>
    <mergeCell ref="N108:N111"/>
    <mergeCell ref="M112:M115"/>
    <mergeCell ref="N112:N115"/>
    <mergeCell ref="N116:N119"/>
    <mergeCell ref="G121:G124"/>
    <mergeCell ref="J152:J155"/>
    <mergeCell ref="J116:J119"/>
    <mergeCell ref="J139:J142"/>
    <mergeCell ref="I116:I119"/>
    <mergeCell ref="J148:J151"/>
    <mergeCell ref="J126:J129"/>
    <mergeCell ref="H121:H124"/>
    <mergeCell ref="M121:M124"/>
    <mergeCell ref="J121:J124"/>
    <mergeCell ref="I126:I129"/>
    <mergeCell ref="I6:I7"/>
    <mergeCell ref="J6:J7"/>
    <mergeCell ref="B9:O9"/>
    <mergeCell ref="G11:G14"/>
    <mergeCell ref="D5:G5"/>
    <mergeCell ref="D11:D14"/>
    <mergeCell ref="O157:O160"/>
    <mergeCell ref="M161:M164"/>
    <mergeCell ref="N161:N164"/>
    <mergeCell ref="O161:O164"/>
    <mergeCell ref="J130:J133"/>
    <mergeCell ref="I121:I124"/>
    <mergeCell ref="F6:G7"/>
    <mergeCell ref="D6:D7"/>
    <mergeCell ref="O139:O142"/>
    <mergeCell ref="O135:O138"/>
    <mergeCell ref="O59:O62"/>
    <mergeCell ref="F55:F58"/>
    <mergeCell ref="I55:I58"/>
    <mergeCell ref="J55:J58"/>
    <mergeCell ref="M71:M74"/>
    <mergeCell ref="N71:N74"/>
    <mergeCell ref="M63:M66"/>
    <mergeCell ref="M79:M82"/>
    <mergeCell ref="M1:O1"/>
    <mergeCell ref="A15:A18"/>
    <mergeCell ref="B15:B18"/>
    <mergeCell ref="C15:C18"/>
    <mergeCell ref="D15:D18"/>
    <mergeCell ref="F15:F18"/>
    <mergeCell ref="G15:G18"/>
    <mergeCell ref="H15:H18"/>
    <mergeCell ref="I15:I18"/>
    <mergeCell ref="J15:J18"/>
    <mergeCell ref="M15:M18"/>
    <mergeCell ref="N15:N18"/>
    <mergeCell ref="O15:O18"/>
    <mergeCell ref="M5:M8"/>
    <mergeCell ref="N5:N8"/>
    <mergeCell ref="C5:C8"/>
    <mergeCell ref="C11:C14"/>
    <mergeCell ref="E6:E7"/>
    <mergeCell ref="E11:E14"/>
    <mergeCell ref="H6:H7"/>
    <mergeCell ref="A3:O3"/>
    <mergeCell ref="A11:A14"/>
    <mergeCell ref="B11:B14"/>
    <mergeCell ref="K5:L8"/>
    <mergeCell ref="P130:P133"/>
    <mergeCell ref="P135:P138"/>
    <mergeCell ref="P139:P142"/>
    <mergeCell ref="P143:P146"/>
    <mergeCell ref="P55:P58"/>
    <mergeCell ref="P59:P62"/>
    <mergeCell ref="I104:I107"/>
    <mergeCell ref="J104:J107"/>
    <mergeCell ref="M104:M107"/>
    <mergeCell ref="J108:J111"/>
    <mergeCell ref="J83:J86"/>
    <mergeCell ref="I95:I98"/>
    <mergeCell ref="J95:J98"/>
    <mergeCell ref="M100:M103"/>
    <mergeCell ref="N100:N103"/>
    <mergeCell ref="J87:J90"/>
    <mergeCell ref="J91:J94"/>
    <mergeCell ref="M91:M94"/>
    <mergeCell ref="O108:O111"/>
    <mergeCell ref="N55:N58"/>
    <mergeCell ref="O55:O58"/>
    <mergeCell ref="O71:O74"/>
    <mergeCell ref="P87:P90"/>
    <mergeCell ref="P91:P94"/>
    <mergeCell ref="P165:P168"/>
    <mergeCell ref="P148:P151"/>
    <mergeCell ref="P157:P160"/>
    <mergeCell ref="P161:P164"/>
    <mergeCell ref="P152:P155"/>
    <mergeCell ref="O152:O155"/>
    <mergeCell ref="M143:M146"/>
    <mergeCell ref="M126:M129"/>
    <mergeCell ref="N126:N129"/>
    <mergeCell ref="N143:N146"/>
    <mergeCell ref="M152:M155"/>
    <mergeCell ref="B156:O156"/>
    <mergeCell ref="G157:G160"/>
    <mergeCell ref="G165:G168"/>
    <mergeCell ref="J157:J160"/>
    <mergeCell ref="N130:N133"/>
    <mergeCell ref="N152:N155"/>
    <mergeCell ref="M157:M160"/>
    <mergeCell ref="O148:O151"/>
    <mergeCell ref="G152:G155"/>
    <mergeCell ref="O143:O146"/>
    <mergeCell ref="M130:M133"/>
    <mergeCell ref="O130:O133"/>
    <mergeCell ref="O126:O129"/>
    <mergeCell ref="P5:P8"/>
    <mergeCell ref="P19:P22"/>
    <mergeCell ref="P23:P26"/>
    <mergeCell ref="P27:P30"/>
    <mergeCell ref="P34:P37"/>
    <mergeCell ref="P38:P41"/>
    <mergeCell ref="P46:P49"/>
    <mergeCell ref="P11:P14"/>
    <mergeCell ref="P51:P54"/>
    <mergeCell ref="P108:P111"/>
    <mergeCell ref="P112:P115"/>
    <mergeCell ref="P116:P119"/>
    <mergeCell ref="P121:P124"/>
    <mergeCell ref="P126:P129"/>
    <mergeCell ref="P95:P98"/>
    <mergeCell ref="P100:P103"/>
    <mergeCell ref="O95:O98"/>
    <mergeCell ref="O87:O90"/>
    <mergeCell ref="P104:P107"/>
    <mergeCell ref="H5:J5"/>
    <mergeCell ref="J11:J14"/>
    <mergeCell ref="I11:I14"/>
    <mergeCell ref="H11:H14"/>
    <mergeCell ref="F11:F14"/>
    <mergeCell ref="O104:O107"/>
    <mergeCell ref="O116:O119"/>
    <mergeCell ref="E87:E90"/>
    <mergeCell ref="E100:E103"/>
    <mergeCell ref="E104:E107"/>
    <mergeCell ref="M108:M111"/>
    <mergeCell ref="I108:I111"/>
    <mergeCell ref="G112:G115"/>
    <mergeCell ref="O112:O115"/>
    <mergeCell ref="N59:N62"/>
    <mergeCell ref="F71:F74"/>
    <mergeCell ref="J63:J66"/>
    <mergeCell ref="O67:O70"/>
    <mergeCell ref="N63:N66"/>
    <mergeCell ref="O63:O66"/>
    <mergeCell ref="M38:M41"/>
    <mergeCell ref="N38:N41"/>
    <mergeCell ref="F38:F41"/>
    <mergeCell ref="J51:J54"/>
    <mergeCell ref="P63:P66"/>
    <mergeCell ref="P67:P70"/>
    <mergeCell ref="P71:P74"/>
    <mergeCell ref="O75:O78"/>
    <mergeCell ref="F79:F82"/>
    <mergeCell ref="M67:M70"/>
    <mergeCell ref="N67:N70"/>
    <mergeCell ref="M75:M78"/>
    <mergeCell ref="N75:N78"/>
    <mergeCell ref="P75:P78"/>
    <mergeCell ref="P79:P82"/>
    <mergeCell ref="G63:G66"/>
    <mergeCell ref="G67:G70"/>
    <mergeCell ref="N79:N82"/>
    <mergeCell ref="O79:O82"/>
    <mergeCell ref="I79:I82"/>
    <mergeCell ref="J79:J82"/>
    <mergeCell ref="P83:P86"/>
    <mergeCell ref="H71:H74"/>
    <mergeCell ref="H75:H78"/>
    <mergeCell ref="G75:G78"/>
    <mergeCell ref="F75:F78"/>
    <mergeCell ref="A108:A111"/>
    <mergeCell ref="B108:B111"/>
    <mergeCell ref="C108:C111"/>
    <mergeCell ref="A112:A115"/>
    <mergeCell ref="D95:D98"/>
    <mergeCell ref="D108:D111"/>
    <mergeCell ref="D91:D94"/>
    <mergeCell ref="I100:I103"/>
    <mergeCell ref="D87:D90"/>
    <mergeCell ref="I112:I115"/>
    <mergeCell ref="D104:D107"/>
    <mergeCell ref="D100:D103"/>
    <mergeCell ref="O91:O94"/>
    <mergeCell ref="A104:A107"/>
    <mergeCell ref="A100:A103"/>
    <mergeCell ref="A95:A98"/>
    <mergeCell ref="A75:A78"/>
    <mergeCell ref="A79:A82"/>
    <mergeCell ref="D71:D74"/>
    <mergeCell ref="N104:N107"/>
    <mergeCell ref="N87:N90"/>
    <mergeCell ref="B100:B103"/>
    <mergeCell ref="C100:C103"/>
    <mergeCell ref="A126:A129"/>
    <mergeCell ref="A139:A142"/>
    <mergeCell ref="A130:A133"/>
    <mergeCell ref="B120:O120"/>
    <mergeCell ref="G116:G119"/>
    <mergeCell ref="G126:G129"/>
    <mergeCell ref="G130:G133"/>
    <mergeCell ref="G135:G138"/>
    <mergeCell ref="G139:G142"/>
    <mergeCell ref="O121:O124"/>
    <mergeCell ref="B139:B142"/>
    <mergeCell ref="N121:N124"/>
    <mergeCell ref="M116:M119"/>
    <mergeCell ref="I135:I138"/>
    <mergeCell ref="M135:M138"/>
    <mergeCell ref="N135:N138"/>
    <mergeCell ref="E135:E138"/>
    <mergeCell ref="E139:E142"/>
    <mergeCell ref="F121:F124"/>
    <mergeCell ref="C116:C119"/>
    <mergeCell ref="C87:C90"/>
    <mergeCell ref="B126:B129"/>
    <mergeCell ref="C126:C129"/>
    <mergeCell ref="F126:F129"/>
    <mergeCell ref="J100:J103"/>
    <mergeCell ref="H104:H107"/>
    <mergeCell ref="F87:F90"/>
    <mergeCell ref="M87:M90"/>
    <mergeCell ref="M95:M98"/>
    <mergeCell ref="F116:F119"/>
    <mergeCell ref="D126:D129"/>
    <mergeCell ref="B125:O125"/>
    <mergeCell ref="H126:H129"/>
    <mergeCell ref="E91:E94"/>
    <mergeCell ref="E95:E98"/>
    <mergeCell ref="N91:N94"/>
    <mergeCell ref="N95:N98"/>
    <mergeCell ref="I87:I90"/>
    <mergeCell ref="H95:H98"/>
    <mergeCell ref="G91:G94"/>
    <mergeCell ref="G95:G98"/>
    <mergeCell ref="F104:F107"/>
    <mergeCell ref="E126:E129"/>
    <mergeCell ref="E121:E124"/>
    <mergeCell ref="D112:D115"/>
    <mergeCell ref="C130:C133"/>
    <mergeCell ref="D121:D124"/>
    <mergeCell ref="F112:F115"/>
    <mergeCell ref="B130:B133"/>
    <mergeCell ref="H112:H115"/>
    <mergeCell ref="E116:E119"/>
    <mergeCell ref="E108:E111"/>
    <mergeCell ref="E112:E115"/>
    <mergeCell ref="E130:E133"/>
    <mergeCell ref="F108:F111"/>
    <mergeCell ref="A71:A74"/>
    <mergeCell ref="B83:B86"/>
    <mergeCell ref="C83:C86"/>
    <mergeCell ref="B71:B74"/>
    <mergeCell ref="C71:C74"/>
    <mergeCell ref="B75:B78"/>
    <mergeCell ref="C75:C78"/>
    <mergeCell ref="D75:D78"/>
    <mergeCell ref="J71:J74"/>
    <mergeCell ref="D79:D82"/>
    <mergeCell ref="D83:D86"/>
    <mergeCell ref="I71:I74"/>
    <mergeCell ref="J112:J115"/>
    <mergeCell ref="I75:I78"/>
    <mergeCell ref="J75:J78"/>
    <mergeCell ref="F135:F138"/>
    <mergeCell ref="F139:F142"/>
    <mergeCell ref="H139:H142"/>
    <mergeCell ref="B134:O134"/>
    <mergeCell ref="C135:C138"/>
    <mergeCell ref="M139:M142"/>
    <mergeCell ref="N139:N142"/>
    <mergeCell ref="H135:H138"/>
    <mergeCell ref="D116:D119"/>
    <mergeCell ref="H116:H119"/>
    <mergeCell ref="F130:F133"/>
    <mergeCell ref="C91:C94"/>
    <mergeCell ref="B87:B90"/>
    <mergeCell ref="I130:I133"/>
    <mergeCell ref="B99:O99"/>
    <mergeCell ref="H87:H90"/>
    <mergeCell ref="B95:B98"/>
    <mergeCell ref="C95:C98"/>
    <mergeCell ref="B104:B107"/>
    <mergeCell ref="C104:C107"/>
    <mergeCell ref="C112:C115"/>
    <mergeCell ref="J42:J45"/>
    <mergeCell ref="K42:L45"/>
    <mergeCell ref="H51:H54"/>
    <mergeCell ref="M46:M49"/>
    <mergeCell ref="D67:D70"/>
    <mergeCell ref="E71:E74"/>
    <mergeCell ref="E75:E78"/>
    <mergeCell ref="E79:E82"/>
    <mergeCell ref="E83:E86"/>
    <mergeCell ref="G71:G74"/>
    <mergeCell ref="M59:M62"/>
    <mergeCell ref="M83:M86"/>
    <mergeCell ref="A42:A45"/>
    <mergeCell ref="C42:C45"/>
    <mergeCell ref="G38:G41"/>
    <mergeCell ref="D42:D45"/>
    <mergeCell ref="A38:A41"/>
    <mergeCell ref="B38:B41"/>
    <mergeCell ref="C38:C41"/>
    <mergeCell ref="E38:E41"/>
    <mergeCell ref="D38:D41"/>
    <mergeCell ref="E42:E45"/>
    <mergeCell ref="B31:O31"/>
    <mergeCell ref="B32:O32"/>
    <mergeCell ref="G46:G49"/>
    <mergeCell ref="G27:G30"/>
    <mergeCell ref="G51:G54"/>
    <mergeCell ref="A23:A26"/>
    <mergeCell ref="H23:H26"/>
    <mergeCell ref="F23:F26"/>
    <mergeCell ref="D23:D26"/>
    <mergeCell ref="A34:A37"/>
    <mergeCell ref="B34:B37"/>
    <mergeCell ref="C34:C37"/>
    <mergeCell ref="F34:F37"/>
    <mergeCell ref="H34:H37"/>
    <mergeCell ref="E23:E26"/>
    <mergeCell ref="E27:E30"/>
    <mergeCell ref="E34:E37"/>
    <mergeCell ref="F27:F30"/>
    <mergeCell ref="C27:C30"/>
    <mergeCell ref="A27:A30"/>
    <mergeCell ref="H27:H30"/>
    <mergeCell ref="D27:D30"/>
    <mergeCell ref="D34:D37"/>
    <mergeCell ref="O51:O54"/>
    <mergeCell ref="A63:A66"/>
    <mergeCell ref="A67:A70"/>
    <mergeCell ref="E46:E49"/>
    <mergeCell ref="F46:F49"/>
    <mergeCell ref="B55:B58"/>
    <mergeCell ref="C55:C58"/>
    <mergeCell ref="F51:F54"/>
    <mergeCell ref="A46:A49"/>
    <mergeCell ref="B46:B49"/>
    <mergeCell ref="C46:C49"/>
    <mergeCell ref="A51:A54"/>
    <mergeCell ref="B51:B54"/>
    <mergeCell ref="C51:C54"/>
    <mergeCell ref="D46:D49"/>
    <mergeCell ref="A59:A62"/>
    <mergeCell ref="E55:E58"/>
    <mergeCell ref="E59:E62"/>
    <mergeCell ref="D55:D58"/>
    <mergeCell ref="D59:D62"/>
    <mergeCell ref="A55:A58"/>
    <mergeCell ref="D51:D54"/>
    <mergeCell ref="E51:E54"/>
    <mergeCell ref="I27:I30"/>
    <mergeCell ref="I38:I41"/>
    <mergeCell ref="F19:F22"/>
    <mergeCell ref="B19:B22"/>
    <mergeCell ref="B23:B26"/>
    <mergeCell ref="O27:O30"/>
    <mergeCell ref="N27:N30"/>
    <mergeCell ref="C19:C22"/>
    <mergeCell ref="M19:M22"/>
    <mergeCell ref="M34:M37"/>
    <mergeCell ref="B27:B30"/>
    <mergeCell ref="N34:N37"/>
    <mergeCell ref="H38:H41"/>
    <mergeCell ref="J38:J41"/>
    <mergeCell ref="O34:O37"/>
    <mergeCell ref="J23:J26"/>
    <mergeCell ref="J34:J37"/>
    <mergeCell ref="E19:E22"/>
    <mergeCell ref="I23:I26"/>
    <mergeCell ref="M27:M30"/>
    <mergeCell ref="D19:D22"/>
    <mergeCell ref="I34:I37"/>
    <mergeCell ref="J27:J30"/>
    <mergeCell ref="G34:G37"/>
    <mergeCell ref="M165:M168"/>
    <mergeCell ref="N165:N168"/>
    <mergeCell ref="O165:O168"/>
    <mergeCell ref="B50:O50"/>
    <mergeCell ref="O38:O41"/>
    <mergeCell ref="B63:B66"/>
    <mergeCell ref="F63:F66"/>
    <mergeCell ref="I63:I66"/>
    <mergeCell ref="B67:B70"/>
    <mergeCell ref="I67:I70"/>
    <mergeCell ref="H63:H66"/>
    <mergeCell ref="H67:H70"/>
    <mergeCell ref="C63:C66"/>
    <mergeCell ref="D63:D66"/>
    <mergeCell ref="E63:E66"/>
    <mergeCell ref="E67:E70"/>
    <mergeCell ref="H46:H49"/>
    <mergeCell ref="M42:M45"/>
    <mergeCell ref="N42:N45"/>
    <mergeCell ref="O42:O45"/>
    <mergeCell ref="K75:L78"/>
    <mergeCell ref="K100:L103"/>
    <mergeCell ref="K130:L133"/>
    <mergeCell ref="B42:B45"/>
    <mergeCell ref="I161:I164"/>
    <mergeCell ref="J161:J164"/>
    <mergeCell ref="A165:A168"/>
    <mergeCell ref="B165:B168"/>
    <mergeCell ref="C165:C168"/>
    <mergeCell ref="F165:F168"/>
    <mergeCell ref="H165:H168"/>
    <mergeCell ref="I165:I168"/>
    <mergeCell ref="J165:J168"/>
    <mergeCell ref="E165:E168"/>
    <mergeCell ref="F161:F164"/>
    <mergeCell ref="E161:E164"/>
    <mergeCell ref="G161:G164"/>
    <mergeCell ref="A161:A164"/>
    <mergeCell ref="B161:B164"/>
    <mergeCell ref="C161:C164"/>
    <mergeCell ref="D161:D164"/>
    <mergeCell ref="D165:D168"/>
    <mergeCell ref="H161:H164"/>
    <mergeCell ref="A121:A124"/>
    <mergeCell ref="B121:B124"/>
    <mergeCell ref="C121:C124"/>
    <mergeCell ref="A157:A160"/>
    <mergeCell ref="B157:B160"/>
    <mergeCell ref="C157:C160"/>
    <mergeCell ref="F157:F160"/>
    <mergeCell ref="H157:H160"/>
    <mergeCell ref="B143:B146"/>
    <mergeCell ref="C143:C146"/>
    <mergeCell ref="H143:H146"/>
    <mergeCell ref="F143:F146"/>
    <mergeCell ref="C139:C142"/>
    <mergeCell ref="D152:D155"/>
    <mergeCell ref="D143:D146"/>
    <mergeCell ref="D130:D133"/>
    <mergeCell ref="H130:H133"/>
    <mergeCell ref="D139:D142"/>
    <mergeCell ref="H152:H155"/>
    <mergeCell ref="I157:I160"/>
    <mergeCell ref="D157:D160"/>
    <mergeCell ref="E157:E160"/>
    <mergeCell ref="A135:A138"/>
    <mergeCell ref="B135:B138"/>
    <mergeCell ref="B147:O147"/>
    <mergeCell ref="F152:F155"/>
    <mergeCell ref="D148:D151"/>
    <mergeCell ref="A143:A146"/>
    <mergeCell ref="A148:A151"/>
    <mergeCell ref="C148:C151"/>
    <mergeCell ref="B148:B151"/>
    <mergeCell ref="M148:M151"/>
    <mergeCell ref="N148:N151"/>
    <mergeCell ref="E143:E146"/>
    <mergeCell ref="E148:E151"/>
    <mergeCell ref="H148:H151"/>
    <mergeCell ref="I152:I155"/>
    <mergeCell ref="D135:D138"/>
    <mergeCell ref="F148:F151"/>
    <mergeCell ref="I148:I151"/>
    <mergeCell ref="J143:J146"/>
    <mergeCell ref="E152:E155"/>
    <mergeCell ref="I139:I142"/>
    <mergeCell ref="I19:I22"/>
    <mergeCell ref="H19:H22"/>
    <mergeCell ref="E15:E18"/>
    <mergeCell ref="O5:O8"/>
    <mergeCell ref="B112:B115"/>
    <mergeCell ref="B116:B119"/>
    <mergeCell ref="A152:A155"/>
    <mergeCell ref="B152:B155"/>
    <mergeCell ref="C152:C155"/>
    <mergeCell ref="G79:G82"/>
    <mergeCell ref="F91:F94"/>
    <mergeCell ref="I91:I94"/>
    <mergeCell ref="B79:B82"/>
    <mergeCell ref="C79:C82"/>
    <mergeCell ref="F83:F86"/>
    <mergeCell ref="H79:H82"/>
    <mergeCell ref="H83:H86"/>
    <mergeCell ref="F100:F103"/>
    <mergeCell ref="F95:F98"/>
    <mergeCell ref="A83:A86"/>
    <mergeCell ref="A87:A90"/>
    <mergeCell ref="A91:A94"/>
    <mergeCell ref="A116:A119"/>
    <mergeCell ref="B91:B94"/>
    <mergeCell ref="Q116:R119"/>
    <mergeCell ref="H4:J4"/>
    <mergeCell ref="A5:A8"/>
    <mergeCell ref="B5:B8"/>
    <mergeCell ref="A19:A22"/>
    <mergeCell ref="N19:N22"/>
    <mergeCell ref="B10:O10"/>
    <mergeCell ref="C23:C26"/>
    <mergeCell ref="O23:O26"/>
    <mergeCell ref="N23:N26"/>
    <mergeCell ref="G19:G22"/>
    <mergeCell ref="G23:G26"/>
    <mergeCell ref="M11:M14"/>
    <mergeCell ref="N11:N14"/>
    <mergeCell ref="O11:O14"/>
    <mergeCell ref="M23:M26"/>
    <mergeCell ref="O19:O22"/>
    <mergeCell ref="J19:J22"/>
    <mergeCell ref="N51:N54"/>
    <mergeCell ref="O46:O49"/>
    <mergeCell ref="F42:F45"/>
    <mergeCell ref="G42:G45"/>
    <mergeCell ref="H42:H45"/>
    <mergeCell ref="I42:I45"/>
    <mergeCell ref="N46:N49"/>
    <mergeCell ref="M55:M58"/>
    <mergeCell ref="B59:B62"/>
    <mergeCell ref="C59:C62"/>
    <mergeCell ref="F59:F62"/>
    <mergeCell ref="I59:I62"/>
    <mergeCell ref="J59:J62"/>
    <mergeCell ref="C67:C70"/>
    <mergeCell ref="F67:F70"/>
    <mergeCell ref="G55:G58"/>
    <mergeCell ref="G59:G62"/>
    <mergeCell ref="H55:H58"/>
    <mergeCell ref="H59:H62"/>
    <mergeCell ref="J67:J70"/>
    <mergeCell ref="M51:M54"/>
    <mergeCell ref="I51:I54"/>
    <mergeCell ref="I46:I49"/>
    <mergeCell ref="J46:J49"/>
  </mergeCells>
  <printOptions horizontalCentered="1"/>
  <pageMargins left="0" right="0" top="0" bottom="0" header="0" footer="0"/>
  <pageSetup paperSize="9" scale="35" fitToHeight="0" orientation="portrait" r:id="rId14"/>
  <rowBreaks count="1" manualBreakCount="1">
    <brk id="9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2024-11-12T14:14:18Z</cp:lastPrinted>
  <dcterms:created xsi:type="dcterms:W3CDTF">2006-09-28T05:33:49Z</dcterms:created>
  <dcterms:modified xsi:type="dcterms:W3CDTF">2024-12-24T07:12:46Z</dcterms:modified>
</cp:coreProperties>
</file>